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jacquet\Desktop\"/>
    </mc:Choice>
  </mc:AlternateContent>
  <xr:revisionPtr revIDLastSave="0" documentId="8_{AA52824D-33A6-448D-9D0D-58CD291E4E8D}" xr6:coauthVersionLast="47" xr6:coauthVersionMax="47" xr10:uidLastSave="{00000000-0000-0000-0000-000000000000}"/>
  <bookViews>
    <workbookView xWindow="-110" yWindow="-110" windowWidth="19420" windowHeight="10420" tabRatio="837" firstSheet="1" activeTab="1" xr2:uid="{00000000-000D-0000-FFFF-FFFF00000000}"/>
  </bookViews>
  <sheets>
    <sheet name="RGP M2EA" sheetId="32" r:id="rId1"/>
    <sheet name="M2EA S3 avec UE" sheetId="38" r:id="rId2"/>
    <sheet name="M2EA S4 avec UE" sheetId="41" r:id="rId3"/>
  </sheets>
  <definedNames>
    <definedName name="_xlnm._FilterDatabase" localSheetId="1" hidden="1">'M2EA S3 avec UE'!$A$1:$AW$1</definedName>
    <definedName name="_xlnm._FilterDatabase" localSheetId="2" hidden="1">'M2EA S4 avec UE'!$A$1:$AW$1</definedName>
    <definedName name="_xlnm.Print_Titles" localSheetId="1">'M2EA S3 avec UE'!$B:$K</definedName>
    <definedName name="_xlnm.Print_Titles" localSheetId="2">'M2EA S4 avec UE'!$B:$K</definedName>
    <definedName name="_xlnm.Print_Area" localSheetId="1">'M2EA S3 avec UE'!$B$2:$AL$33</definedName>
    <definedName name="_xlnm.Print_Area" localSheetId="2">'M2EA S4 avec UE'!$B$2:$AL$19</definedName>
    <definedName name="_xlnm.Print_Area" localSheetId="0">'RGP M2EA'!$A$1:$D$102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24" i="38" l="1"/>
  <c r="AD24" i="38" s="1"/>
  <c r="Z23" i="38"/>
  <c r="AD23" i="38" s="1"/>
  <c r="Z25" i="38"/>
  <c r="AD25" i="38" s="1"/>
  <c r="AG12" i="41" l="1"/>
  <c r="O12" i="41"/>
  <c r="N12" i="41"/>
  <c r="K12" i="41"/>
  <c r="J12" i="41"/>
  <c r="I12" i="41"/>
  <c r="H12" i="41"/>
  <c r="Z22" i="38"/>
  <c r="AD22" i="38" s="1"/>
  <c r="Z21" i="38"/>
  <c r="AD21" i="38" s="1"/>
  <c r="Z20" i="38"/>
  <c r="AD20" i="38" s="1"/>
  <c r="Z15" i="38"/>
  <c r="AD15" i="38" s="1"/>
  <c r="Z19" i="38"/>
  <c r="AD19" i="38" s="1"/>
  <c r="Z18" i="38"/>
  <c r="AD18" i="38" s="1"/>
  <c r="Z14" i="38"/>
  <c r="AD14" i="38" s="1"/>
  <c r="Z13" i="38"/>
  <c r="AD13" i="38" s="1"/>
  <c r="Z12" i="38"/>
  <c r="AD12" i="38" s="1"/>
  <c r="AG26" i="38"/>
  <c r="O26" i="38"/>
  <c r="K26" i="38"/>
  <c r="J26" i="38"/>
  <c r="I26" i="38"/>
  <c r="H26" i="38"/>
  <c r="Z11" i="38"/>
  <c r="AD11" i="38" s="1"/>
  <c r="AE10" i="38"/>
  <c r="Z10" i="38"/>
  <c r="AD10" i="38" s="1"/>
  <c r="AE9" i="38"/>
  <c r="Z9" i="38"/>
  <c r="AD9" i="38" s="1"/>
  <c r="AE8" i="38"/>
  <c r="Z8" i="38"/>
  <c r="AD8" i="38" s="1"/>
  <c r="AE26" i="38" l="1"/>
  <c r="G12" i="41"/>
  <c r="AE12" i="41"/>
  <c r="G26" i="38"/>
</calcChain>
</file>

<file path=xl/sharedStrings.xml><?xml version="1.0" encoding="utf-8"?>
<sst xmlns="http://schemas.openxmlformats.org/spreadsheetml/2006/main" count="437" uniqueCount="164">
  <si>
    <t>Modalités de Contrôle des Connaissances en Master</t>
  </si>
  <si>
    <r>
      <t xml:space="preserve">Mention </t>
    </r>
    <r>
      <rPr>
        <b/>
        <sz val="8"/>
        <color rgb="FFC00000"/>
        <rFont val="Calibri"/>
        <family val="2"/>
        <scheme val="minor"/>
      </rPr>
      <t xml:space="preserve"> Economie </t>
    </r>
  </si>
  <si>
    <t>Parcours : Analyse économique (Economic analysis)</t>
  </si>
  <si>
    <t>Utilisation des notes de première et deuxième session</t>
  </si>
  <si>
    <t>Nombre de sessions</t>
  </si>
  <si>
    <t>La note finale du semestre est la moyenne pondérée des notes des UE affectées de leurs ECTS</t>
  </si>
  <si>
    <t>Oui</t>
  </si>
  <si>
    <t xml:space="preserve">Si le semestre n'est pas validé, l’étudiant est libre de se présenter à la 2ème session aux UE ou EC non validées </t>
  </si>
  <si>
    <t>La note de la 2ème session annule et remplace la note de la 1ère session</t>
  </si>
  <si>
    <t>Non</t>
  </si>
  <si>
    <t>La meilleure des 2 notes (1ère et 2ème session) est utilisée pour le calcul de la 2e session</t>
  </si>
  <si>
    <t>Une absence en 2e session entraîne le report automatique de la note 1ère session</t>
  </si>
  <si>
    <t>Absence des étudiants aux examens</t>
  </si>
  <si>
    <r>
      <rPr>
        <b/>
        <sz val="8"/>
        <color theme="1"/>
        <rFont val="Calibri"/>
        <family val="2"/>
        <scheme val="minor"/>
      </rPr>
      <t>Règle numéro 1 :</t>
    </r>
    <r>
      <rPr>
        <sz val="8"/>
        <color theme="1"/>
        <rFont val="Calibri"/>
        <family val="2"/>
        <scheme val="minor"/>
      </rPr>
      <t xml:space="preserve"> si une Absence Injustifiée (ABI) est saisie au niveau de l'épreuve, le Relévé des Acquis indiquera  "Absence Injustifiée" </t>
    </r>
  </si>
  <si>
    <t>à la place de la note et l'étudiant sera défaillant (DEF) à l'EC, à l'UE, au semestre, et à l'année</t>
  </si>
  <si>
    <r>
      <rPr>
        <b/>
        <sz val="8"/>
        <color theme="1"/>
        <rFont val="Calibri"/>
        <family val="2"/>
        <scheme val="minor"/>
      </rPr>
      <t>Régle numéro 2 :</t>
    </r>
    <r>
      <rPr>
        <sz val="8"/>
        <color theme="1"/>
        <rFont val="Calibri"/>
        <family val="2"/>
        <scheme val="minor"/>
      </rPr>
      <t xml:space="preserve"> si une Absence Injustifiée (ABI) est saisie au niveau de l'épreuve, le Relévé des Acquis indiquera  "Absence Injustifiée"  </t>
    </r>
  </si>
  <si>
    <t>à la place de la note , la moyenne de l'étudaint à l'EC, à l'UE, au semestre, à l'année est calulée avec un 0/20</t>
  </si>
  <si>
    <r>
      <rPr>
        <b/>
        <sz val="8"/>
        <color theme="1"/>
        <rFont val="Calibri"/>
        <family val="2"/>
        <scheme val="minor"/>
      </rPr>
      <t>Règle numéro 3 :</t>
    </r>
    <r>
      <rPr>
        <sz val="8"/>
        <color theme="1"/>
        <rFont val="Calibri"/>
        <family val="2"/>
        <scheme val="minor"/>
      </rPr>
      <t xml:space="preserve"> si une Absence Justifiée (ABJ) est saisie au niveau de l'épreuve, le Relévé des Acquis indiquera "Absence Justifiée"   </t>
    </r>
  </si>
  <si>
    <t xml:space="preserve"> à la place de la note et l'étudiant sera défaillant (DEF) à l'EC, à l'UE, au semestre, et à l'année</t>
  </si>
  <si>
    <r>
      <rPr>
        <b/>
        <sz val="8"/>
        <color theme="1"/>
        <rFont val="Calibri"/>
        <family val="2"/>
        <scheme val="minor"/>
      </rPr>
      <t>Règle numéro 4 :</t>
    </r>
    <r>
      <rPr>
        <sz val="8"/>
        <color theme="1"/>
        <rFont val="Calibri"/>
        <family val="2"/>
        <scheme val="minor"/>
      </rPr>
      <t xml:space="preserve"> si une Absence Justifiée (ABJ) est saisie au niveau de l'épreuve, le Relévé des Acquis indiquera  "Absence Justifiée"</t>
    </r>
  </si>
  <si>
    <t xml:space="preserve"> à la place de la note , la moyenne de l'étudaint à l'EC  à l'UE, au semestre, à l'année est calulée avec un 0/20</t>
  </si>
  <si>
    <t>Indiquez quelle(s) règle(s) sont (seront) appliquée(s) à la formation en première session</t>
  </si>
  <si>
    <t>1 et 3</t>
  </si>
  <si>
    <t>Indiquez quelle(s) règle(s) sont (seront) appliquée(s) à la formation en deuxième session</t>
  </si>
  <si>
    <t>1 et 4</t>
  </si>
  <si>
    <t>N.B. : La meilleure des 2 notes (1ère et 2ème session) est utilisée pour le calcul de la 2e session</t>
  </si>
  <si>
    <t>En première session, une absence justifiée (ABJ) ou injustifiée (ABI) en TP est remplacée par une note de 0/20 en CCTP</t>
  </si>
  <si>
    <t>En deuxième session, l'inscription aux examens est obligatoire</t>
  </si>
  <si>
    <t>Une absence justifiée (ABJ) en première session à l'un des CC d'une UE ou d'une EC est remplacé par un 0/20 pour le calcul de la moyenne de l'EC ou de l'UE</t>
  </si>
  <si>
    <t>Une absence justifiée (ABJ) en deuxième session est remplacée par la note de la première session pour le calul de la moyenne du semestre</t>
  </si>
  <si>
    <t>Une absence Injustifiée (ABI) en première session à l'un des CC d'une Ec ou d'une UE est remplacé par un 0/20 pour le calcul de la moyenne de l'EC ou de l'UE</t>
  </si>
  <si>
    <t>Une absence injustifiée (ABI) en deuxième session est remplacée par la note de la première session pour le calul de la moyenne du semestre</t>
  </si>
  <si>
    <t>Compensations Capitalisation</t>
  </si>
  <si>
    <t xml:space="preserve">La formation de M1 est annualisée </t>
  </si>
  <si>
    <t xml:space="preserve">La formation de M2 est annualisée </t>
  </si>
  <si>
    <t>Les UE ou semestres  1, 2, 3 ou 4 obtenus avec une note supérieure à 10/20 en session 1 ou en session 2 sont capitalisés</t>
  </si>
  <si>
    <t xml:space="preserve">Les UE obtenues avec une note supérieure à 10/20 en session 1 ou en session 2 sont capitalisées </t>
  </si>
  <si>
    <t xml:space="preserve">Les EC obtenus avec une note supérieure à 10/20 en session 1 ou en session 2 sont capitalisés </t>
  </si>
  <si>
    <t>L'étudiant est admis aux semestre 1, 2, 3 ou 4 si les notes sont supérieures aux seuils indiqués dans le tableau des MCC</t>
  </si>
  <si>
    <t>Les moyennes des semestres 1 et 2 du M1 se compensent</t>
  </si>
  <si>
    <t>Les moyennes des semestres 3 et 4 du M2 se compensent</t>
  </si>
  <si>
    <t>Un affichage ou une communication des règles du contrôle continu, sous la responsabilité de l'enseignant, est obligatoire un mois au plus tard après la rentrée des étudiants</t>
  </si>
  <si>
    <t>Les mêmes seuils sont appliqués en session 1 et en session 2</t>
  </si>
  <si>
    <t>Préciser la session :</t>
  </si>
  <si>
    <t>Règles particulières de validation de l'année de M1 non indiquée ci-dessus</t>
  </si>
  <si>
    <t>Règles particulières de validation de l'année de M2 non indiquée ci-dessus</t>
  </si>
  <si>
    <t>"- M2EA : note seuil de 8 pour toutes les EC"</t>
  </si>
  <si>
    <t xml:space="preserve">Règles concernant le Stage ou mémoire ou période en entreprise de M1 et M2 </t>
  </si>
  <si>
    <t>La durée du stage ou les modalités du mémoire de M1 sont définies par le responsable de la formation</t>
  </si>
  <si>
    <t>La durée du stage ou les modalités du mémoire de M2 sont définies par le responsable de la formation</t>
  </si>
  <si>
    <t>La durée de la période en entreprise est définie par le calendrier de la formation lorsque celle-ci est proposée en apprentissage</t>
  </si>
  <si>
    <t>non pertinent</t>
  </si>
  <si>
    <t>Le stage ou le mémoire ou la période en entreprise fait l'objet d'un rapport écrit</t>
  </si>
  <si>
    <t>Le stage ou le mémoire ou la période en entreprise fait l'objet d'une soutenance orale</t>
  </si>
  <si>
    <t>Le stage ou le mémoire ou la période en entreprise fait l'objet d'un rapport écrit en anglais</t>
  </si>
  <si>
    <t>Oui M2EA</t>
  </si>
  <si>
    <t>Le stage ou le mémoire ou la période en entreprise fait l'objet d'un d'une soutenance orale en anglais</t>
  </si>
  <si>
    <t>L'étudiant peut, s'il le souhaite, et/ou s'il a fait un stage à l'étranger, rédiger et soutenir en anglais</t>
  </si>
  <si>
    <t>Indiquer les notes qui sont prises en compte dans le calcul de la note finale de stage, mémoire ou période en entreprise</t>
  </si>
  <si>
    <t>1, 2, 3 ou plus</t>
  </si>
  <si>
    <t>Note d'écrit</t>
  </si>
  <si>
    <t>Note de présentation orale</t>
  </si>
  <si>
    <t xml:space="preserve">Evaluation du référent entreprise </t>
  </si>
  <si>
    <t xml:space="preserve">Autre :                                                                </t>
  </si>
  <si>
    <t>Règle de calcul de la note finale du stage, du mémoire ou de la période en entreprise</t>
  </si>
  <si>
    <t xml:space="preserve">Indiquer la règle de calcul :                                                                                                                                                       </t>
  </si>
  <si>
    <t>Mode de validation du diplôme intermédiaire de Maîtrise</t>
  </si>
  <si>
    <t>Le diplôme intermédiaire de Maîtrise est délivré selon les critères de validation du M1</t>
  </si>
  <si>
    <t>Mode de validation du Master</t>
  </si>
  <si>
    <t xml:space="preserve">Si la formation est semestrialisée, les choix d'UE en M1 et en M2 sont validés par l'équipe pédagogique, le Nb d'ECTS est égal à 30 par semestre </t>
  </si>
  <si>
    <t>Les choix d'UE en M1 et en M2 sont validés par l'équipe pédagogique, le Nb d'ECTS est égal à 60 par année</t>
  </si>
  <si>
    <t>Pour un étudiant inscrit en M1 à l’UCP, la validation du M1 est obligatoire pour obtenir une inscription en M2</t>
  </si>
  <si>
    <t>La validation du master pour un étudiant inscrit à l'UCP nécessite la validation du M1 et du M2</t>
  </si>
  <si>
    <t>Pour un étudiant venant d'une autre université, la validation du M1 (ou équivalent) est obligatoire pour obtenir une inscription en M2</t>
  </si>
  <si>
    <t>La validation du master pour un étudiant ayant validé son M1 dans une autre université nécessite la validation du M2</t>
  </si>
  <si>
    <t xml:space="preserve">Les dispositions suivantes relèvent de l’appréciation du Jury qui est souverain dans ses décisions :  </t>
  </si>
  <si>
    <t>Pour les étudiants inscrits en M1 à l'UCP, le passage en M2  peut être conditionnel</t>
  </si>
  <si>
    <t>Lorsque le M1 est proposé en Formation par Alternance (FA) en contrats d'apprentissage ou contrats de professionnalisation, le passage en M2  peut être conditionnel</t>
  </si>
  <si>
    <t>Le redoublement en M1 n'est pas de droit, si le jury l'autorise le nombre de redoublement en M1 est limité à une fois</t>
  </si>
  <si>
    <t>Le redoublement en M2 n'est pas de droit, si le jury l'autorise le nombre de redoublement en Master est limité à une fois</t>
  </si>
  <si>
    <t>Le redoublement en M2 dans une formation par alternance n'est pas autorisé</t>
  </si>
  <si>
    <t>Mode de calcul de la mention P, AB, B, TB de Master</t>
  </si>
  <si>
    <t>Mention du diplôme : mention Passable : 10≤m&lt;12 ; Assez-Bien : 12≤m&lt;14 ; Bien : 14≤m&lt;16 ; Très Bien : m≥16</t>
  </si>
  <si>
    <t>Pour les étudiants ayant fait M1 et M2 à l'UCP la mention repose sur la moyenne des deux années du master</t>
  </si>
  <si>
    <t>Pour les étudiants ayant fait M1 et M2 à l'UCP la mention repose sur la moyenne du M2</t>
  </si>
  <si>
    <t>Pour les étudiants ayant fait un M1 dans une autre université, la mention repose sur la moyenne du M2 fait à l'UCP</t>
  </si>
  <si>
    <t>Régle particulière pour le calcul de la mention du master :</t>
  </si>
  <si>
    <t>*</t>
  </si>
  <si>
    <r>
      <rPr>
        <b/>
        <sz val="12"/>
        <rFont val="Calibri"/>
        <family val="2"/>
        <scheme val="minor"/>
      </rPr>
      <t>Master</t>
    </r>
    <r>
      <rPr>
        <b/>
        <sz val="12"/>
        <color theme="1" tint="4.9989318521683403E-2"/>
        <rFont val="Calibri"/>
        <family val="2"/>
        <scheme val="minor"/>
      </rPr>
      <t xml:space="preserve"> Mention</t>
    </r>
    <r>
      <rPr>
        <b/>
        <sz val="12"/>
        <color rgb="FFC00000"/>
        <rFont val="Calibri"/>
        <family val="2"/>
        <scheme val="minor"/>
      </rPr>
      <t xml:space="preserve"> </t>
    </r>
    <r>
      <rPr>
        <b/>
        <sz val="12"/>
        <color rgb="FF0000FF"/>
        <rFont val="Calibri"/>
        <family val="2"/>
        <scheme val="minor"/>
      </rPr>
      <t>"Economie"</t>
    </r>
  </si>
  <si>
    <r>
      <t xml:space="preserve"> Responsable de Formation </t>
    </r>
    <r>
      <rPr>
        <b/>
        <sz val="12"/>
        <color rgb="FF0000FF"/>
        <rFont val="Calibri"/>
        <family val="2"/>
        <scheme val="minor"/>
      </rPr>
      <t>"Laurence Jacquet</t>
    </r>
    <r>
      <rPr>
        <b/>
        <sz val="12"/>
        <color theme="1" tint="4.9989318521683403E-2"/>
        <rFont val="Calibri"/>
        <family val="2"/>
        <scheme val="minor"/>
      </rPr>
      <t>"</t>
    </r>
  </si>
  <si>
    <t>Effectifs</t>
  </si>
  <si>
    <r>
      <t xml:space="preserve">Parcours </t>
    </r>
    <r>
      <rPr>
        <b/>
        <sz val="12"/>
        <color rgb="FF0000FF"/>
        <rFont val="Calibri"/>
        <family val="2"/>
        <scheme val="minor"/>
      </rPr>
      <t>"Analyse Economique (Economic Analysis)"</t>
    </r>
  </si>
  <si>
    <t>Secrétariat pédagogique "Lise Seiler"</t>
  </si>
  <si>
    <t>M2</t>
  </si>
  <si>
    <r>
      <t xml:space="preserve">Année </t>
    </r>
    <r>
      <rPr>
        <b/>
        <sz val="10"/>
        <color rgb="FF0000FF"/>
        <rFont val="Calibri"/>
        <family val="2"/>
        <scheme val="minor"/>
      </rPr>
      <t>2025-2026</t>
    </r>
  </si>
  <si>
    <t>répartition horaire</t>
  </si>
  <si>
    <t>Contrôle des Connaissances et des Compétences</t>
  </si>
  <si>
    <t>Dpt</t>
  </si>
  <si>
    <t>Nb de Groupes</t>
  </si>
  <si>
    <t>Coût HETD</t>
  </si>
  <si>
    <t>FI</t>
  </si>
  <si>
    <t>FA</t>
  </si>
  <si>
    <t>FC</t>
  </si>
  <si>
    <r>
      <t xml:space="preserve">Niveau </t>
    </r>
    <r>
      <rPr>
        <b/>
        <sz val="10"/>
        <color rgb="FFC00000"/>
        <rFont val="Calibri"/>
        <family val="2"/>
        <scheme val="minor"/>
      </rPr>
      <t xml:space="preserve"> </t>
    </r>
    <r>
      <rPr>
        <b/>
        <sz val="10"/>
        <color rgb="FF0000FF"/>
        <rFont val="Calibri"/>
        <family val="2"/>
        <scheme val="minor"/>
      </rPr>
      <t>M2 et semestre 3</t>
    </r>
  </si>
  <si>
    <t>par étudiant</t>
  </si>
  <si>
    <t>Blocs de Connaissances 
et de Compétences</t>
  </si>
  <si>
    <t>1ère session</t>
  </si>
  <si>
    <t>2ème session</t>
  </si>
  <si>
    <t>Intitulé des cours</t>
  </si>
  <si>
    <t>Responsable de l'enseignement</t>
  </si>
  <si>
    <t>Mutualisation</t>
  </si>
  <si>
    <t>semestre</t>
  </si>
  <si>
    <t>CM</t>
  </si>
  <si>
    <t>TD</t>
  </si>
  <si>
    <t>TP</t>
  </si>
  <si>
    <t>Autre</t>
  </si>
  <si>
    <t xml:space="preserve">Blocs </t>
  </si>
  <si>
    <t>Seuil Bloc</t>
  </si>
  <si>
    <t>ECTSUE/EC</t>
  </si>
  <si>
    <t>Coef UE/EC</t>
  </si>
  <si>
    <t>Seuil UE/EC</t>
  </si>
  <si>
    <t xml:space="preserve"> (1) type de contrôle</t>
  </si>
  <si>
    <t xml:space="preserve">(2) type d'épreuve </t>
  </si>
  <si>
    <t>règle de calcul</t>
  </si>
  <si>
    <t>règles particulières</t>
  </si>
  <si>
    <t>ENT APP</t>
  </si>
  <si>
    <t>Le tableau doit présenter des blocs de compétences, ceux-ci sont numérotés de 1 à n et la liste des compétences est ajoutée en bas de page</t>
  </si>
  <si>
    <t>UE obligatoires (préciser le nombred'UE ou d'EC à choisir ou le nombre d'ECT qui sont au choix)</t>
  </si>
  <si>
    <t>Décrire le calcul des heures APP (référentiel)</t>
  </si>
  <si>
    <t>UE1 "Mathematics for Economics"</t>
  </si>
  <si>
    <t>CC et CT</t>
  </si>
  <si>
    <t>CC ½ + CT ½</t>
  </si>
  <si>
    <t>CT</t>
  </si>
  <si>
    <t>UE2 "Microeconomics I : Choice and Decision Theory"</t>
  </si>
  <si>
    <t>UE3 "Econometrics I: Fundamentals of Econometric Theory"</t>
  </si>
  <si>
    <t>avec M1 Eco</t>
  </si>
  <si>
    <t>UE4 "Macroeconomics I: Growth and Overlapping Generation Model"</t>
  </si>
  <si>
    <t>UE5 "Applications of Econometrics I"</t>
  </si>
  <si>
    <t>UE6 "Application of Econometrics II</t>
  </si>
  <si>
    <t>UE7 "Macroeconomics II: Fluctuations"</t>
  </si>
  <si>
    <t>UE8 "Microeconomics II: Game Theory and Choice under Uncertainty"</t>
  </si>
  <si>
    <t>UE9 "Professional seminar"</t>
  </si>
  <si>
    <t>avec M2 EDT</t>
  </si>
  <si>
    <t>Cours à option : 2 cours à choisir parmi les 7 suivants (parmi 4 spécialisations : Industrial Organization, International economics, Public Policy et Environmental Economics) donc 6 ECTS</t>
  </si>
  <si>
    <t>UE12 "Industrial Organization"</t>
  </si>
  <si>
    <t>UE13 "Empirical Industrial Organization"</t>
  </si>
  <si>
    <t>UE14 "Research Topics in International Trade and Heterogeneous Firms"</t>
  </si>
  <si>
    <t>UE15 "International Trade"</t>
  </si>
  <si>
    <t>UE16 "Public Economics "</t>
  </si>
  <si>
    <t>UE17 "Labor Economics"</t>
  </si>
  <si>
    <r>
      <t>UE18 "</t>
    </r>
    <r>
      <rPr>
        <sz val="11"/>
        <color rgb="FFFF0000"/>
        <rFont val="Calibri"/>
        <family val="2"/>
        <scheme val="minor"/>
      </rPr>
      <t>Environmental Economics: Theory and Methods</t>
    </r>
    <r>
      <rPr>
        <sz val="11"/>
        <rFont val="Calibri"/>
        <family val="2"/>
        <scheme val="minor"/>
      </rPr>
      <t>"</t>
    </r>
  </si>
  <si>
    <r>
      <t>UE19 "</t>
    </r>
    <r>
      <rPr>
        <sz val="11"/>
        <color rgb="FFFF0000"/>
        <rFont val="Calibri"/>
        <family val="2"/>
        <scheme val="minor"/>
      </rPr>
      <t>Applications of Environmental Economics</t>
    </r>
    <r>
      <rPr>
        <sz val="11"/>
        <rFont val="Calibri"/>
        <family val="2"/>
        <scheme val="minor"/>
      </rPr>
      <t>"</t>
    </r>
  </si>
  <si>
    <t>Total heures étudiant obligatoires  M1 S1</t>
  </si>
  <si>
    <t>Total HETD Obligatoire</t>
  </si>
  <si>
    <t>Tot Réf</t>
  </si>
  <si>
    <r>
      <rPr>
        <b/>
        <sz val="10"/>
        <rFont val="Calibri"/>
        <family val="2"/>
        <scheme val="minor"/>
      </rPr>
      <t>NB</t>
    </r>
    <r>
      <rPr>
        <sz val="10"/>
        <rFont val="Calibri"/>
        <family val="2"/>
        <scheme val="minor"/>
      </rPr>
      <t>: deux cours sont mutualisées avec M1</t>
    </r>
  </si>
  <si>
    <t xml:space="preserve">NB : plusieurs cours sont donnés par des enseignants ESSEC. </t>
  </si>
  <si>
    <t>Répéter le modèle ci-dessus pour chaque semestre du parcours conduisant à la mention visée</t>
  </si>
  <si>
    <r>
      <t xml:space="preserve">Niveau </t>
    </r>
    <r>
      <rPr>
        <b/>
        <sz val="10"/>
        <color rgb="FFC00000"/>
        <rFont val="Calibri"/>
        <family val="2"/>
        <scheme val="minor"/>
      </rPr>
      <t xml:space="preserve"> </t>
    </r>
    <r>
      <rPr>
        <b/>
        <sz val="10"/>
        <color rgb="FF0000FF"/>
        <rFont val="Calibri"/>
        <family val="2"/>
        <scheme val="minor"/>
      </rPr>
      <t>M2 et semestre 4</t>
    </r>
  </si>
  <si>
    <t>UE1 "Master thesis"</t>
  </si>
  <si>
    <t xml:space="preserve">2 cours de spécialisation : </t>
  </si>
  <si>
    <t>UE2 "Research Seminar 1: Professor's seminar"</t>
  </si>
  <si>
    <t>UE3 "Research Seminar 1: Student's seminar"</t>
  </si>
  <si>
    <t>CC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</si>
</sst>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color theme="0"/>
      <name val="Calibri"/>
      <family val="2"/>
      <scheme val="minor"/>
    </font>
    <font>
      <sz val="9"/>
      <color theme="1" tint="4.9989318521683403E-2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12"/>
      <color theme="1" tint="4.9989318521683403E-2"/>
      <name val="Calibri"/>
      <family val="2"/>
      <scheme val="minor"/>
    </font>
    <font>
      <sz val="12"/>
      <color theme="1" tint="4.9989318521683403E-2"/>
      <name val="Calibri"/>
      <family val="2"/>
      <scheme val="minor"/>
    </font>
    <font>
      <b/>
      <sz val="10"/>
      <color theme="1" tint="4.9989318521683403E-2"/>
      <name val="Calibri"/>
      <family val="2"/>
      <scheme val="minor"/>
    </font>
    <font>
      <sz val="6"/>
      <color theme="1" tint="4.9989318521683403E-2"/>
      <name val="Calibri"/>
      <family val="2"/>
      <scheme val="minor"/>
    </font>
    <font>
      <sz val="10"/>
      <color theme="1" tint="4.9989318521683403E-2"/>
      <name val="Calibri"/>
      <family val="2"/>
      <scheme val="minor"/>
    </font>
    <font>
      <sz val="11"/>
      <name val="Calibri"/>
      <family val="2"/>
      <scheme val="minor"/>
    </font>
    <font>
      <sz val="6"/>
      <name val="Calibri"/>
      <family val="2"/>
      <scheme val="minor"/>
    </font>
    <font>
      <sz val="8"/>
      <name val="Calibri"/>
      <family val="2"/>
      <scheme val="minor"/>
    </font>
    <font>
      <sz val="7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"/>
      <name val="Calibri"/>
      <family val="2"/>
      <scheme val="minor"/>
    </font>
    <font>
      <sz val="8.5"/>
      <name val="Calibri"/>
      <family val="2"/>
      <scheme val="minor"/>
    </font>
    <font>
      <b/>
      <sz val="9"/>
      <color indexed="60"/>
      <name val="Calibri"/>
      <family val="2"/>
      <scheme val="minor"/>
    </font>
    <font>
      <sz val="9"/>
      <color indexed="6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i/>
      <sz val="12"/>
      <name val="Calibri"/>
      <family val="2"/>
      <scheme val="minor"/>
    </font>
    <font>
      <b/>
      <i/>
      <sz val="8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9"/>
      <color indexed="8"/>
      <name val="Calibri"/>
      <family val="2"/>
      <scheme val="minor"/>
    </font>
    <font>
      <sz val="10.5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color rgb="FFC00000"/>
      <name val="Calibri"/>
      <family val="2"/>
      <scheme val="minor"/>
    </font>
    <font>
      <b/>
      <sz val="10"/>
      <color rgb="FFC00000"/>
      <name val="Calibri"/>
      <family val="2"/>
      <scheme val="minor"/>
    </font>
    <font>
      <b/>
      <sz val="11"/>
      <color theme="1" tint="4.9989318521683403E-2"/>
      <name val="Calibri"/>
      <family val="2"/>
      <scheme val="minor"/>
    </font>
    <font>
      <b/>
      <sz val="14"/>
      <color indexed="60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0000FF"/>
      <name val="Calibri"/>
      <family val="2"/>
      <scheme val="minor"/>
    </font>
    <font>
      <b/>
      <sz val="10"/>
      <color rgb="FF0000FF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0"/>
      <color indexed="60"/>
      <name val="Calibri"/>
      <family val="2"/>
      <scheme val="minor"/>
    </font>
    <font>
      <sz val="10"/>
      <color indexed="60"/>
      <name val="Calibri"/>
      <family val="2"/>
      <scheme val="minor"/>
    </font>
    <font>
      <b/>
      <sz val="10"/>
      <color rgb="FF993300"/>
      <name val="Calibri"/>
      <family val="2"/>
      <scheme val="minor"/>
    </font>
    <font>
      <b/>
      <sz val="9"/>
      <color rgb="FF993300"/>
      <name val="Calibri"/>
      <family val="2"/>
      <scheme val="minor"/>
    </font>
    <font>
      <sz val="9"/>
      <color rgb="FF99330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rgb="FFC00000"/>
      <name val="Calibri"/>
      <family val="2"/>
      <scheme val="minor"/>
    </font>
    <font>
      <b/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b/>
      <i/>
      <sz val="8"/>
      <color theme="1"/>
      <name val="Calibri"/>
      <family val="2"/>
      <scheme val="minor"/>
    </font>
    <font>
      <strike/>
      <sz val="8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8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trike/>
      <sz val="11"/>
      <color rgb="FFFF0000"/>
      <name val="Effet barré"/>
    </font>
  </fonts>
  <fills count="9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1"/>
        <bgColor indexed="64"/>
      </patternFill>
    </fill>
  </fills>
  <borders count="4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 style="hair">
        <color indexed="64"/>
      </bottom>
      <diagonal/>
    </border>
    <border>
      <left/>
      <right/>
      <top style="thin">
        <color auto="1"/>
      </top>
      <bottom style="hair">
        <color indexed="64"/>
      </bottom>
      <diagonal/>
    </border>
    <border>
      <left/>
      <right style="thin">
        <color auto="1"/>
      </right>
      <top style="thin">
        <color auto="1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auto="1"/>
      </top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3" fillId="0" borderId="0"/>
    <xf numFmtId="0" fontId="3" fillId="0" borderId="0"/>
    <xf numFmtId="0" fontId="3" fillId="0" borderId="0"/>
  </cellStyleXfs>
  <cellXfs count="329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8" fillId="2" borderId="0" xfId="2" applyFont="1" applyFill="1" applyAlignment="1">
      <alignment vertical="center"/>
    </xf>
    <xf numFmtId="0" fontId="9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right" vertical="center"/>
    </xf>
    <xf numFmtId="0" fontId="0" fillId="0" borderId="0" xfId="0" applyAlignment="1">
      <alignment vertical="center" wrapText="1"/>
    </xf>
    <xf numFmtId="0" fontId="12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10" fillId="2" borderId="0" xfId="1" applyFont="1" applyFill="1" applyAlignment="1">
      <alignment horizontal="right" vertical="center"/>
    </xf>
    <xf numFmtId="0" fontId="13" fillId="0" borderId="0" xfId="0" applyFont="1" applyAlignment="1">
      <alignment horizontal="left"/>
    </xf>
    <xf numFmtId="0" fontId="1" fillId="0" borderId="0" xfId="0" applyFont="1"/>
    <xf numFmtId="0" fontId="17" fillId="0" borderId="0" xfId="0" applyFont="1"/>
    <xf numFmtId="0" fontId="7" fillId="0" borderId="0" xfId="0" applyFont="1" applyAlignment="1">
      <alignment horizontal="center" vertical="center"/>
    </xf>
    <xf numFmtId="0" fontId="20" fillId="0" borderId="0" xfId="1" applyFont="1" applyAlignment="1">
      <alignment horizontal="right" vertical="center"/>
    </xf>
    <xf numFmtId="0" fontId="20" fillId="0" borderId="0" xfId="1" applyFont="1" applyAlignment="1">
      <alignment horizontal="center" vertical="center" wrapText="1"/>
    </xf>
    <xf numFmtId="0" fontId="21" fillId="0" borderId="0" xfId="1" applyFont="1" applyAlignment="1">
      <alignment horizontal="center" vertical="center"/>
    </xf>
    <xf numFmtId="0" fontId="20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19" fillId="0" borderId="0" xfId="1" applyFont="1" applyAlignment="1">
      <alignment vertical="center"/>
    </xf>
    <xf numFmtId="0" fontId="14" fillId="0" borderId="0" xfId="1" applyFont="1" applyAlignment="1">
      <alignment horizontal="center" vertical="center"/>
    </xf>
    <xf numFmtId="0" fontId="15" fillId="0" borderId="0" xfId="1" applyFont="1" applyAlignment="1">
      <alignment vertical="center"/>
    </xf>
    <xf numFmtId="0" fontId="10" fillId="2" borderId="0" xfId="2" applyFont="1" applyFill="1" applyAlignment="1">
      <alignment vertical="center"/>
    </xf>
    <xf numFmtId="0" fontId="6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/>
    </xf>
    <xf numFmtId="0" fontId="26" fillId="2" borderId="0" xfId="1" applyFont="1" applyFill="1" applyAlignment="1">
      <alignment horizontal="right" vertical="center"/>
    </xf>
    <xf numFmtId="0" fontId="16" fillId="0" borderId="0" xfId="1" applyFont="1" applyAlignment="1">
      <alignment vertical="center"/>
    </xf>
    <xf numFmtId="0" fontId="0" fillId="0" borderId="0" xfId="0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27" fillId="0" borderId="0" xfId="0" applyFont="1" applyAlignment="1">
      <alignment horizontal="left"/>
    </xf>
    <xf numFmtId="0" fontId="28" fillId="0" borderId="0" xfId="0" applyFont="1"/>
    <xf numFmtId="0" fontId="10" fillId="2" borderId="0" xfId="0" applyFont="1" applyFill="1" applyAlignment="1">
      <alignment horizontal="right" vertical="center"/>
    </xf>
    <xf numFmtId="0" fontId="6" fillId="0" borderId="0" xfId="0" applyFont="1" applyAlignment="1">
      <alignment vertical="center" wrapText="1"/>
    </xf>
    <xf numFmtId="0" fontId="15" fillId="0" borderId="0" xfId="1" applyFont="1" applyAlignment="1">
      <alignment horizontal="left" vertical="center"/>
    </xf>
    <xf numFmtId="0" fontId="24" fillId="0" borderId="0" xfId="0" applyFont="1" applyAlignment="1">
      <alignment horizontal="center"/>
    </xf>
    <xf numFmtId="0" fontId="15" fillId="0" borderId="30" xfId="1" applyFont="1" applyBorder="1" applyAlignment="1">
      <alignment horizontal="center" vertical="center" wrapText="1" shrinkToFit="1"/>
    </xf>
    <xf numFmtId="0" fontId="15" fillId="0" borderId="33" xfId="1" applyFont="1" applyBorder="1" applyAlignment="1">
      <alignment horizontal="center" vertical="center" wrapText="1"/>
    </xf>
    <xf numFmtId="0" fontId="30" fillId="0" borderId="0" xfId="0" applyFont="1" applyAlignment="1">
      <alignment vertical="center"/>
    </xf>
    <xf numFmtId="0" fontId="3" fillId="0" borderId="0" xfId="1"/>
    <xf numFmtId="0" fontId="22" fillId="0" borderId="0" xfId="0" applyFont="1" applyAlignment="1">
      <alignment vertical="center"/>
    </xf>
    <xf numFmtId="0" fontId="18" fillId="5" borderId="15" xfId="1" applyFont="1" applyFill="1" applyBorder="1" applyAlignment="1">
      <alignment vertical="center" wrapText="1"/>
    </xf>
    <xf numFmtId="0" fontId="18" fillId="5" borderId="26" xfId="1" applyFont="1" applyFill="1" applyBorder="1" applyAlignment="1">
      <alignment vertical="center" wrapText="1"/>
    </xf>
    <xf numFmtId="0" fontId="0" fillId="0" borderId="0" xfId="0" applyAlignment="1">
      <alignment horizontal="left" vertical="center"/>
    </xf>
    <xf numFmtId="0" fontId="29" fillId="2" borderId="18" xfId="1" applyFont="1" applyFill="1" applyBorder="1" applyAlignment="1">
      <alignment horizontal="center" vertical="center" wrapText="1"/>
    </xf>
    <xf numFmtId="0" fontId="29" fillId="2" borderId="7" xfId="1" applyFont="1" applyFill="1" applyBorder="1" applyAlignment="1">
      <alignment horizontal="center" vertical="center" wrapText="1"/>
    </xf>
    <xf numFmtId="0" fontId="31" fillId="6" borderId="0" xfId="0" applyFont="1" applyFill="1" applyAlignment="1">
      <alignment horizontal="left" vertical="center"/>
    </xf>
    <xf numFmtId="0" fontId="31" fillId="6" borderId="0" xfId="0" applyFont="1" applyFill="1" applyAlignment="1">
      <alignment horizontal="center" vertical="center"/>
    </xf>
    <xf numFmtId="0" fontId="34" fillId="6" borderId="0" xfId="0" applyFont="1" applyFill="1" applyAlignment="1">
      <alignment horizontal="left" vertical="center"/>
    </xf>
    <xf numFmtId="0" fontId="7" fillId="6" borderId="0" xfId="0" applyFont="1" applyFill="1" applyAlignment="1">
      <alignment horizontal="center" vertical="center"/>
    </xf>
    <xf numFmtId="0" fontId="6" fillId="7" borderId="0" xfId="0" applyFont="1" applyFill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31" fillId="4" borderId="0" xfId="0" applyFont="1" applyFill="1" applyAlignment="1">
      <alignment horizontal="center" vertical="center"/>
    </xf>
    <xf numFmtId="0" fontId="1" fillId="4" borderId="0" xfId="0" applyFont="1" applyFill="1"/>
    <xf numFmtId="0" fontId="24" fillId="4" borderId="0" xfId="0" applyFont="1" applyFill="1" applyAlignment="1">
      <alignment horizontal="center"/>
    </xf>
    <xf numFmtId="0" fontId="15" fillId="0" borderId="1" xfId="1" applyFont="1" applyBorder="1" applyAlignment="1">
      <alignment horizontal="left" vertical="center"/>
    </xf>
    <xf numFmtId="0" fontId="15" fillId="0" borderId="2" xfId="1" applyFont="1" applyBorder="1" applyAlignment="1">
      <alignment horizontal="left" vertical="center"/>
    </xf>
    <xf numFmtId="0" fontId="35" fillId="0" borderId="0" xfId="1" applyFont="1" applyAlignment="1">
      <alignment vertical="center"/>
    </xf>
    <xf numFmtId="0" fontId="18" fillId="5" borderId="17" xfId="1" applyFont="1" applyFill="1" applyBorder="1" applyAlignment="1">
      <alignment vertical="center" wrapText="1"/>
    </xf>
    <xf numFmtId="0" fontId="18" fillId="7" borderId="37" xfId="1" applyFont="1" applyFill="1" applyBorder="1" applyAlignment="1">
      <alignment horizontal="center" vertical="center" wrapText="1"/>
    </xf>
    <xf numFmtId="0" fontId="18" fillId="7" borderId="35" xfId="1" applyFont="1" applyFill="1" applyBorder="1" applyAlignment="1">
      <alignment horizontal="center" vertical="center" wrapText="1"/>
    </xf>
    <xf numFmtId="0" fontId="18" fillId="7" borderId="28" xfId="1" applyFont="1" applyFill="1" applyBorder="1" applyAlignment="1">
      <alignment horizontal="center" vertical="center" wrapText="1"/>
    </xf>
    <xf numFmtId="0" fontId="18" fillId="7" borderId="16" xfId="1" applyFont="1" applyFill="1" applyBorder="1" applyAlignment="1">
      <alignment horizontal="center" vertical="center" wrapText="1"/>
    </xf>
    <xf numFmtId="0" fontId="18" fillId="7" borderId="18" xfId="1" applyFont="1" applyFill="1" applyBorder="1" applyAlignment="1">
      <alignment horizontal="center" vertical="center" wrapText="1"/>
    </xf>
    <xf numFmtId="0" fontId="18" fillId="7" borderId="7" xfId="1" applyFont="1" applyFill="1" applyBorder="1" applyAlignment="1">
      <alignment horizontal="center" vertical="center" wrapText="1"/>
    </xf>
    <xf numFmtId="0" fontId="18" fillId="7" borderId="19" xfId="1" applyFont="1" applyFill="1" applyBorder="1" applyAlignment="1">
      <alignment horizontal="center" vertical="center" wrapText="1"/>
    </xf>
    <xf numFmtId="0" fontId="18" fillId="7" borderId="21" xfId="1" applyFont="1" applyFill="1" applyBorder="1" applyAlignment="1">
      <alignment horizontal="center" vertical="center" wrapText="1"/>
    </xf>
    <xf numFmtId="0" fontId="18" fillId="7" borderId="27" xfId="1" applyFont="1" applyFill="1" applyBorder="1" applyAlignment="1">
      <alignment horizontal="center" vertical="center" wrapText="1"/>
    </xf>
    <xf numFmtId="0" fontId="29" fillId="3" borderId="13" xfId="1" applyFont="1" applyFill="1" applyBorder="1" applyAlignment="1">
      <alignment horizontal="center" vertical="center" wrapText="1"/>
    </xf>
    <xf numFmtId="0" fontId="29" fillId="3" borderId="14" xfId="1" applyFont="1" applyFill="1" applyBorder="1" applyAlignment="1">
      <alignment horizontal="center" vertical="center" wrapText="1"/>
    </xf>
    <xf numFmtId="0" fontId="13" fillId="0" borderId="39" xfId="1" applyFont="1" applyBorder="1" applyAlignment="1">
      <alignment horizontal="left" vertical="center"/>
    </xf>
    <xf numFmtId="0" fontId="15" fillId="0" borderId="39" xfId="1" applyFont="1" applyBorder="1" applyAlignment="1">
      <alignment vertical="center" wrapText="1" shrinkToFit="1"/>
    </xf>
    <xf numFmtId="0" fontId="15" fillId="0" borderId="1" xfId="1" applyFont="1" applyBorder="1" applyAlignment="1">
      <alignment vertical="center" wrapText="1" shrinkToFit="1"/>
    </xf>
    <xf numFmtId="0" fontId="15" fillId="0" borderId="39" xfId="1" applyFont="1" applyBorder="1" applyAlignment="1">
      <alignment horizontal="center" vertical="center" wrapText="1" shrinkToFit="1"/>
    </xf>
    <xf numFmtId="0" fontId="15" fillId="0" borderId="1" xfId="1" applyFont="1" applyBorder="1" applyAlignment="1">
      <alignment horizontal="center" vertical="center" wrapText="1" shrinkToFit="1"/>
    </xf>
    <xf numFmtId="0" fontId="15" fillId="0" borderId="2" xfId="1" applyFont="1" applyBorder="1" applyAlignment="1">
      <alignment horizontal="center" vertical="center" wrapText="1" shrinkToFit="1"/>
    </xf>
    <xf numFmtId="0" fontId="15" fillId="0" borderId="1" xfId="1" applyFont="1" applyBorder="1" applyAlignment="1">
      <alignment horizontal="left" vertical="center" wrapText="1"/>
    </xf>
    <xf numFmtId="0" fontId="15" fillId="0" borderId="5" xfId="1" applyFont="1" applyBorder="1" applyAlignment="1">
      <alignment horizontal="left" vertical="center" wrapText="1"/>
    </xf>
    <xf numFmtId="0" fontId="15" fillId="0" borderId="2" xfId="1" applyFont="1" applyBorder="1" applyAlignment="1">
      <alignment horizontal="left" vertical="center" wrapText="1"/>
    </xf>
    <xf numFmtId="0" fontId="22" fillId="0" borderId="38" xfId="0" applyFont="1" applyBorder="1" applyAlignment="1">
      <alignment vertical="center" wrapText="1"/>
    </xf>
    <xf numFmtId="0" fontId="39" fillId="3" borderId="13" xfId="1" applyFont="1" applyFill="1" applyBorder="1" applyAlignment="1">
      <alignment vertical="center"/>
    </xf>
    <xf numFmtId="0" fontId="39" fillId="3" borderId="13" xfId="1" applyFont="1" applyFill="1" applyBorder="1" applyAlignment="1">
      <alignment horizontal="center" vertical="center" wrapText="1"/>
    </xf>
    <xf numFmtId="0" fontId="40" fillId="3" borderId="13" xfId="1" applyFont="1" applyFill="1" applyBorder="1" applyAlignment="1">
      <alignment horizontal="center" vertical="center" wrapText="1"/>
    </xf>
    <xf numFmtId="0" fontId="39" fillId="3" borderId="18" xfId="1" applyFont="1" applyFill="1" applyBorder="1" applyAlignment="1">
      <alignment horizontal="center" vertical="center"/>
    </xf>
    <xf numFmtId="0" fontId="13" fillId="3" borderId="13" xfId="1" applyFont="1" applyFill="1" applyBorder="1" applyAlignment="1">
      <alignment horizontal="center" vertical="center"/>
    </xf>
    <xf numFmtId="0" fontId="39" fillId="3" borderId="13" xfId="1" applyFont="1" applyFill="1" applyBorder="1" applyAlignment="1">
      <alignment horizontal="center" vertical="center"/>
    </xf>
    <xf numFmtId="0" fontId="13" fillId="3" borderId="13" xfId="1" applyFont="1" applyFill="1" applyBorder="1" applyAlignment="1">
      <alignment horizontal="center" vertical="center" wrapText="1"/>
    </xf>
    <xf numFmtId="0" fontId="13" fillId="3" borderId="14" xfId="1" applyFont="1" applyFill="1" applyBorder="1" applyAlignment="1">
      <alignment vertical="center"/>
    </xf>
    <xf numFmtId="0" fontId="13" fillId="0" borderId="15" xfId="1" applyFont="1" applyBorder="1" applyAlignment="1">
      <alignment vertical="center"/>
    </xf>
    <xf numFmtId="0" fontId="13" fillId="0" borderId="15" xfId="1" applyFont="1" applyBorder="1" applyAlignment="1">
      <alignment horizontal="center" vertical="center" wrapText="1"/>
    </xf>
    <xf numFmtId="0" fontId="31" fillId="5" borderId="31" xfId="0" applyFont="1" applyFill="1" applyBorder="1" applyAlignment="1">
      <alignment horizontal="center" vertical="center"/>
    </xf>
    <xf numFmtId="0" fontId="31" fillId="5" borderId="3" xfId="0" applyFont="1" applyFill="1" applyBorder="1" applyAlignment="1">
      <alignment horizontal="center" vertical="center"/>
    </xf>
    <xf numFmtId="0" fontId="22" fillId="5" borderId="31" xfId="1" applyFont="1" applyFill="1" applyBorder="1" applyAlignment="1">
      <alignment horizontal="center" vertical="center"/>
    </xf>
    <xf numFmtId="0" fontId="31" fillId="5" borderId="32" xfId="1" applyFont="1" applyFill="1" applyBorder="1" applyAlignment="1">
      <alignment vertical="center"/>
    </xf>
    <xf numFmtId="0" fontId="6" fillId="5" borderId="32" xfId="1" applyFont="1" applyFill="1" applyBorder="1" applyAlignment="1">
      <alignment horizontal="center" vertical="center" wrapText="1"/>
    </xf>
    <xf numFmtId="0" fontId="42" fillId="5" borderId="0" xfId="0" applyFont="1" applyFill="1" applyAlignment="1">
      <alignment horizontal="center" vertical="center"/>
    </xf>
    <xf numFmtId="0" fontId="42" fillId="5" borderId="11" xfId="0" applyFont="1" applyFill="1" applyBorder="1" applyAlignment="1">
      <alignment horizontal="center" vertical="center"/>
    </xf>
    <xf numFmtId="0" fontId="42" fillId="5" borderId="25" xfId="0" applyFont="1" applyFill="1" applyBorder="1" applyAlignment="1">
      <alignment horizontal="center" vertical="center"/>
    </xf>
    <xf numFmtId="0" fontId="42" fillId="5" borderId="3" xfId="0" applyFont="1" applyFill="1" applyBorder="1" applyAlignment="1">
      <alignment horizontal="center" vertical="center"/>
    </xf>
    <xf numFmtId="0" fontId="43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44" fillId="0" borderId="0" xfId="1" applyFont="1" applyAlignment="1">
      <alignment vertical="center"/>
    </xf>
    <xf numFmtId="0" fontId="45" fillId="0" borderId="0" xfId="1" applyFont="1" applyAlignment="1">
      <alignment horizontal="center" vertical="center"/>
    </xf>
    <xf numFmtId="0" fontId="22" fillId="0" borderId="0" xfId="1" applyFont="1" applyAlignment="1">
      <alignment horizontal="center" vertical="center"/>
    </xf>
    <xf numFmtId="0" fontId="22" fillId="0" borderId="0" xfId="1" applyFont="1" applyAlignment="1">
      <alignment vertical="center"/>
    </xf>
    <xf numFmtId="0" fontId="31" fillId="0" borderId="0" xfId="0" applyFont="1" applyAlignment="1">
      <alignment horizontal="center" vertical="center"/>
    </xf>
    <xf numFmtId="0" fontId="23" fillId="0" borderId="0" xfId="0" applyFont="1" applyAlignment="1">
      <alignment vertical="center" wrapText="1"/>
    </xf>
    <xf numFmtId="0" fontId="25" fillId="3" borderId="12" xfId="1" applyFont="1" applyFill="1" applyBorder="1" applyAlignment="1">
      <alignment vertical="center"/>
    </xf>
    <xf numFmtId="0" fontId="13" fillId="0" borderId="16" xfId="1" applyFont="1" applyBorder="1" applyAlignment="1">
      <alignment vertical="center"/>
    </xf>
    <xf numFmtId="0" fontId="13" fillId="0" borderId="18" xfId="1" applyFont="1" applyBorder="1" applyAlignment="1">
      <alignment vertical="center"/>
    </xf>
    <xf numFmtId="0" fontId="41" fillId="0" borderId="37" xfId="1" applyFont="1" applyBorder="1" applyAlignment="1">
      <alignment horizontal="center" vertical="center" wrapText="1"/>
    </xf>
    <xf numFmtId="0" fontId="41" fillId="0" borderId="35" xfId="1" applyFont="1" applyBorder="1" applyAlignment="1">
      <alignment horizontal="center" vertical="center" wrapText="1"/>
    </xf>
    <xf numFmtId="0" fontId="41" fillId="0" borderId="28" xfId="1" applyFont="1" applyBorder="1" applyAlignment="1">
      <alignment horizontal="center" vertical="center" wrapText="1"/>
    </xf>
    <xf numFmtId="0" fontId="13" fillId="0" borderId="37" xfId="1" applyFont="1" applyBorder="1" applyAlignment="1">
      <alignment horizontal="center" vertical="center"/>
    </xf>
    <xf numFmtId="0" fontId="13" fillId="0" borderId="28" xfId="1" applyFont="1" applyBorder="1" applyAlignment="1">
      <alignment horizontal="center" vertical="center"/>
    </xf>
    <xf numFmtId="0" fontId="13" fillId="0" borderId="35" xfId="1" applyFont="1" applyBorder="1" applyAlignment="1">
      <alignment horizontal="center" vertical="center"/>
    </xf>
    <xf numFmtId="0" fontId="13" fillId="0" borderId="17" xfId="1" applyFont="1" applyBorder="1" applyAlignment="1">
      <alignment vertical="center"/>
    </xf>
    <xf numFmtId="0" fontId="13" fillId="0" borderId="17" xfId="1" applyFont="1" applyBorder="1" applyAlignment="1">
      <alignment horizontal="center" vertical="center" wrapText="1"/>
    </xf>
    <xf numFmtId="0" fontId="41" fillId="0" borderId="16" xfId="1" applyFont="1" applyBorder="1" applyAlignment="1">
      <alignment horizontal="center" vertical="center" wrapText="1"/>
    </xf>
    <xf numFmtId="0" fontId="41" fillId="0" borderId="18" xfId="1" applyFont="1" applyBorder="1" applyAlignment="1">
      <alignment horizontal="center" vertical="center" wrapText="1"/>
    </xf>
    <xf numFmtId="0" fontId="41" fillId="0" borderId="7" xfId="1" applyFont="1" applyBorder="1" applyAlignment="1">
      <alignment horizontal="center" vertical="center" wrapText="1"/>
    </xf>
    <xf numFmtId="0" fontId="13" fillId="0" borderId="16" xfId="1" applyFont="1" applyBorder="1" applyAlignment="1">
      <alignment horizontal="center" vertical="center"/>
    </xf>
    <xf numFmtId="0" fontId="13" fillId="0" borderId="18" xfId="1" applyFont="1" applyBorder="1" applyAlignment="1">
      <alignment horizontal="center" vertical="center"/>
    </xf>
    <xf numFmtId="0" fontId="13" fillId="0" borderId="19" xfId="1" applyFont="1" applyBorder="1" applyAlignment="1">
      <alignment vertical="center"/>
    </xf>
    <xf numFmtId="0" fontId="13" fillId="0" borderId="21" xfId="1" applyFont="1" applyBorder="1" applyAlignment="1">
      <alignment vertical="center"/>
    </xf>
    <xf numFmtId="0" fontId="13" fillId="0" borderId="26" xfId="1" applyFont="1" applyBorder="1" applyAlignment="1">
      <alignment vertical="center"/>
    </xf>
    <xf numFmtId="0" fontId="13" fillId="0" borderId="26" xfId="1" applyFont="1" applyBorder="1" applyAlignment="1">
      <alignment horizontal="center" vertical="center" wrapText="1"/>
    </xf>
    <xf numFmtId="0" fontId="41" fillId="0" borderId="19" xfId="1" applyFont="1" applyBorder="1" applyAlignment="1">
      <alignment horizontal="center" vertical="center" wrapText="1"/>
    </xf>
    <xf numFmtId="0" fontId="41" fillId="0" borderId="21" xfId="1" applyFont="1" applyBorder="1" applyAlignment="1">
      <alignment horizontal="center" vertical="center" wrapText="1"/>
    </xf>
    <xf numFmtId="0" fontId="41" fillId="0" borderId="27" xfId="1" applyFont="1" applyBorder="1" applyAlignment="1">
      <alignment horizontal="center" vertical="center" wrapText="1"/>
    </xf>
    <xf numFmtId="0" fontId="13" fillId="0" borderId="19" xfId="1" applyFont="1" applyBorder="1" applyAlignment="1">
      <alignment horizontal="center" vertical="center"/>
    </xf>
    <xf numFmtId="0" fontId="13" fillId="0" borderId="27" xfId="1" applyFont="1" applyBorder="1" applyAlignment="1">
      <alignment horizontal="center" vertical="center"/>
    </xf>
    <xf numFmtId="0" fontId="13" fillId="0" borderId="21" xfId="1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4" fillId="0" borderId="0" xfId="0" applyFont="1"/>
    <xf numFmtId="0" fontId="42" fillId="5" borderId="33" xfId="0" applyFont="1" applyFill="1" applyBorder="1" applyAlignment="1">
      <alignment horizontal="center" vertical="center"/>
    </xf>
    <xf numFmtId="0" fontId="42" fillId="5" borderId="40" xfId="0" applyFont="1" applyFill="1" applyBorder="1" applyAlignment="1">
      <alignment horizontal="center" vertical="center"/>
    </xf>
    <xf numFmtId="0" fontId="22" fillId="5" borderId="24" xfId="1" applyFont="1" applyFill="1" applyBorder="1" applyAlignment="1">
      <alignment horizontal="center" vertical="center"/>
    </xf>
    <xf numFmtId="0" fontId="29" fillId="3" borderId="12" xfId="1" applyFont="1" applyFill="1" applyBorder="1" applyAlignment="1">
      <alignment vertical="center" wrapText="1"/>
    </xf>
    <xf numFmtId="0" fontId="7" fillId="4" borderId="0" xfId="0" applyFont="1" applyFill="1" applyAlignment="1">
      <alignment horizontal="left" vertical="center"/>
    </xf>
    <xf numFmtId="0" fontId="6" fillId="0" borderId="39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 wrapText="1"/>
    </xf>
    <xf numFmtId="0" fontId="42" fillId="5" borderId="30" xfId="0" applyFont="1" applyFill="1" applyBorder="1" applyAlignment="1">
      <alignment horizontal="center" vertical="center"/>
    </xf>
    <xf numFmtId="0" fontId="31" fillId="5" borderId="32" xfId="0" applyFont="1" applyFill="1" applyBorder="1" applyAlignment="1">
      <alignment horizontal="center" vertical="center"/>
    </xf>
    <xf numFmtId="0" fontId="31" fillId="5" borderId="4" xfId="0" applyFont="1" applyFill="1" applyBorder="1" applyAlignment="1">
      <alignment horizontal="center" vertical="center"/>
    </xf>
    <xf numFmtId="0" fontId="15" fillId="0" borderId="30" xfId="1" applyFont="1" applyBorder="1" applyAlignment="1">
      <alignment horizontal="center" vertical="center" wrapText="1"/>
    </xf>
    <xf numFmtId="0" fontId="46" fillId="0" borderId="0" xfId="1" applyFont="1" applyAlignment="1">
      <alignment horizontal="right" vertical="center"/>
    </xf>
    <xf numFmtId="0" fontId="47" fillId="0" borderId="0" xfId="1" applyFont="1" applyAlignment="1">
      <alignment horizontal="left" vertical="center"/>
    </xf>
    <xf numFmtId="0" fontId="47" fillId="0" borderId="0" xfId="1" applyFont="1" applyAlignment="1">
      <alignment horizontal="center" vertical="center"/>
    </xf>
    <xf numFmtId="0" fontId="48" fillId="0" borderId="0" xfId="1" applyFont="1" applyAlignment="1">
      <alignment horizontal="left" vertical="center"/>
    </xf>
    <xf numFmtId="0" fontId="49" fillId="8" borderId="30" xfId="1" applyFont="1" applyFill="1" applyBorder="1" applyAlignment="1">
      <alignment horizontal="center" vertical="center"/>
    </xf>
    <xf numFmtId="0" fontId="49" fillId="8" borderId="0" xfId="0" applyFont="1" applyFill="1" applyAlignment="1">
      <alignment horizontal="center" vertical="center"/>
    </xf>
    <xf numFmtId="0" fontId="49" fillId="8" borderId="31" xfId="1" applyFont="1" applyFill="1" applyBorder="1" applyAlignment="1">
      <alignment horizontal="center" vertical="center"/>
    </xf>
    <xf numFmtId="0" fontId="49" fillId="8" borderId="0" xfId="0" applyFont="1" applyFill="1" applyAlignment="1">
      <alignment horizontal="center"/>
    </xf>
    <xf numFmtId="0" fontId="3" fillId="0" borderId="0" xfId="1" applyAlignment="1">
      <alignment horizontal="right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/>
    </xf>
    <xf numFmtId="0" fontId="3" fillId="0" borderId="0" xfId="1" applyAlignment="1">
      <alignment horizontal="left"/>
    </xf>
    <xf numFmtId="0" fontId="53" fillId="0" borderId="0" xfId="0" applyFont="1" applyAlignment="1">
      <alignment horizontal="right" vertical="center"/>
    </xf>
    <xf numFmtId="0" fontId="53" fillId="0" borderId="0" xfId="0" applyFont="1" applyAlignment="1">
      <alignment horizontal="center" vertical="center"/>
    </xf>
    <xf numFmtId="0" fontId="53" fillId="0" borderId="0" xfId="0" applyFont="1" applyAlignment="1">
      <alignment horizontal="left" vertical="center"/>
    </xf>
    <xf numFmtId="0" fontId="54" fillId="2" borderId="0" xfId="0" applyFont="1" applyFill="1" applyAlignment="1">
      <alignment horizontal="left" vertical="center"/>
    </xf>
    <xf numFmtId="0" fontId="26" fillId="2" borderId="0" xfId="1" applyFont="1" applyFill="1" applyAlignment="1">
      <alignment horizontal="center" vertical="center"/>
    </xf>
    <xf numFmtId="0" fontId="15" fillId="2" borderId="0" xfId="0" applyFont="1" applyFill="1" applyAlignment="1">
      <alignment horizontal="left" vertical="center"/>
    </xf>
    <xf numFmtId="0" fontId="53" fillId="0" borderId="8" xfId="0" applyFont="1" applyBorder="1" applyAlignment="1">
      <alignment horizontal="left" vertical="center"/>
    </xf>
    <xf numFmtId="0" fontId="53" fillId="0" borderId="35" xfId="0" applyFont="1" applyBorder="1" applyAlignment="1">
      <alignment horizontal="center" vertical="center"/>
    </xf>
    <xf numFmtId="0" fontId="53" fillId="0" borderId="29" xfId="0" applyFont="1" applyBorder="1" applyAlignment="1">
      <alignment horizontal="left" vertical="center"/>
    </xf>
    <xf numFmtId="0" fontId="55" fillId="0" borderId="35" xfId="0" applyFont="1" applyBorder="1" applyAlignment="1">
      <alignment horizontal="center" vertical="center"/>
    </xf>
    <xf numFmtId="0" fontId="53" fillId="0" borderId="23" xfId="0" applyFont="1" applyBorder="1" applyAlignment="1">
      <alignment horizontal="left" vertical="center"/>
    </xf>
    <xf numFmtId="0" fontId="53" fillId="0" borderId="36" xfId="0" applyFont="1" applyBorder="1" applyAlignment="1">
      <alignment horizontal="left" vertical="center"/>
    </xf>
    <xf numFmtId="0" fontId="53" fillId="0" borderId="35" xfId="0" applyFont="1" applyBorder="1" applyAlignment="1">
      <alignment horizontal="left" vertical="center"/>
    </xf>
    <xf numFmtId="0" fontId="53" fillId="0" borderId="35" xfId="0" applyFont="1" applyBorder="1" applyAlignment="1">
      <alignment vertical="center"/>
    </xf>
    <xf numFmtId="0" fontId="50" fillId="0" borderId="8" xfId="0" applyFont="1" applyBorder="1" applyAlignment="1">
      <alignment horizontal="left" vertical="center"/>
    </xf>
    <xf numFmtId="0" fontId="50" fillId="0" borderId="35" xfId="0" applyFont="1" applyBorder="1" applyAlignment="1">
      <alignment horizontal="center" vertical="center"/>
    </xf>
    <xf numFmtId="0" fontId="50" fillId="0" borderId="35" xfId="0" applyFont="1" applyBorder="1" applyAlignment="1">
      <alignment vertical="center"/>
    </xf>
    <xf numFmtId="0" fontId="50" fillId="0" borderId="29" xfId="0" applyFont="1" applyBorder="1" applyAlignment="1">
      <alignment horizontal="left" vertical="center"/>
    </xf>
    <xf numFmtId="0" fontId="53" fillId="0" borderId="0" xfId="0" applyFont="1" applyAlignment="1">
      <alignment vertical="center"/>
    </xf>
    <xf numFmtId="0" fontId="53" fillId="0" borderId="35" xfId="0" applyFont="1" applyBorder="1" applyAlignment="1">
      <alignment horizontal="right" vertical="center"/>
    </xf>
    <xf numFmtId="0" fontId="53" fillId="0" borderId="9" xfId="0" applyFont="1" applyBorder="1" applyAlignment="1">
      <alignment horizontal="left" vertical="center"/>
    </xf>
    <xf numFmtId="0" fontId="53" fillId="0" borderId="18" xfId="0" applyFont="1" applyBorder="1" applyAlignment="1">
      <alignment horizontal="right" vertical="center"/>
    </xf>
    <xf numFmtId="0" fontId="53" fillId="0" borderId="18" xfId="0" applyFont="1" applyBorder="1" applyAlignment="1">
      <alignment horizontal="left" vertical="center"/>
    </xf>
    <xf numFmtId="0" fontId="55" fillId="0" borderId="29" xfId="0" applyFont="1" applyBorder="1" applyAlignment="1">
      <alignment horizontal="left" vertical="center"/>
    </xf>
    <xf numFmtId="0" fontId="53" fillId="0" borderId="20" xfId="0" applyFont="1" applyBorder="1" applyAlignment="1">
      <alignment horizontal="right" vertical="center"/>
    </xf>
    <xf numFmtId="0" fontId="53" fillId="0" borderId="22" xfId="0" applyFont="1" applyBorder="1" applyAlignment="1">
      <alignment horizontal="center" vertical="center"/>
    </xf>
    <xf numFmtId="0" fontId="53" fillId="0" borderId="23" xfId="0" applyFont="1" applyBorder="1" applyAlignment="1">
      <alignment horizontal="left" vertical="top"/>
    </xf>
    <xf numFmtId="0" fontId="53" fillId="0" borderId="9" xfId="0" applyFont="1" applyBorder="1" applyAlignment="1">
      <alignment horizontal="left" vertical="top"/>
    </xf>
    <xf numFmtId="0" fontId="53" fillId="0" borderId="10" xfId="0" applyFont="1" applyBorder="1" applyAlignment="1">
      <alignment horizontal="left" vertical="center"/>
    </xf>
    <xf numFmtId="0" fontId="53" fillId="0" borderId="36" xfId="0" applyFont="1" applyBorder="1" applyAlignment="1">
      <alignment horizontal="left" vertical="top"/>
    </xf>
    <xf numFmtId="0" fontId="53" fillId="0" borderId="20" xfId="0" applyFont="1" applyBorder="1" applyAlignment="1">
      <alignment vertical="center"/>
    </xf>
    <xf numFmtId="0" fontId="53" fillId="0" borderId="18" xfId="0" applyFont="1" applyBorder="1" applyAlignment="1">
      <alignment vertical="center"/>
    </xf>
    <xf numFmtId="0" fontId="50" fillId="0" borderId="0" xfId="0" applyFont="1" applyAlignment="1">
      <alignment horizontal="right" vertical="center"/>
    </xf>
    <xf numFmtId="0" fontId="50" fillId="0" borderId="0" xfId="0" applyFont="1" applyAlignment="1">
      <alignment horizontal="center" vertical="center"/>
    </xf>
    <xf numFmtId="0" fontId="50" fillId="0" borderId="23" xfId="0" applyFont="1" applyBorder="1" applyAlignment="1">
      <alignment horizontal="left" vertical="center"/>
    </xf>
    <xf numFmtId="0" fontId="53" fillId="2" borderId="0" xfId="0" applyFont="1" applyFill="1" applyAlignment="1">
      <alignment horizontal="left" vertical="center"/>
    </xf>
    <xf numFmtId="0" fontId="15" fillId="2" borderId="0" xfId="0" applyFont="1" applyFill="1" applyAlignment="1">
      <alignment horizontal="center" vertical="center"/>
    </xf>
    <xf numFmtId="0" fontId="53" fillId="0" borderId="20" xfId="0" applyFont="1" applyBorder="1" applyAlignment="1">
      <alignment horizontal="left" vertical="center"/>
    </xf>
    <xf numFmtId="0" fontId="53" fillId="0" borderId="36" xfId="0" applyFont="1" applyBorder="1" applyAlignment="1">
      <alignment horizontal="right" vertical="center"/>
    </xf>
    <xf numFmtId="0" fontId="42" fillId="5" borderId="31" xfId="0" applyFont="1" applyFill="1" applyBorder="1" applyAlignment="1">
      <alignment horizontal="center" vertical="center"/>
    </xf>
    <xf numFmtId="0" fontId="7" fillId="4" borderId="0" xfId="0" applyFont="1" applyFill="1" applyAlignment="1">
      <alignment horizontal="center" vertical="center" wrapText="1"/>
    </xf>
    <xf numFmtId="0" fontId="53" fillId="0" borderId="22" xfId="0" applyFont="1" applyBorder="1" applyAlignment="1">
      <alignment horizontal="left" vertical="center"/>
    </xf>
    <xf numFmtId="0" fontId="53" fillId="0" borderId="34" xfId="0" applyFont="1" applyBorder="1" applyAlignment="1">
      <alignment horizontal="left" vertical="center"/>
    </xf>
    <xf numFmtId="0" fontId="53" fillId="0" borderId="20" xfId="0" applyFont="1" applyBorder="1" applyAlignment="1">
      <alignment horizontal="center" vertical="center"/>
    </xf>
    <xf numFmtId="0" fontId="53" fillId="0" borderId="18" xfId="0" applyFont="1" applyBorder="1" applyAlignment="1">
      <alignment horizontal="center" vertical="center"/>
    </xf>
    <xf numFmtId="9" fontId="13" fillId="0" borderId="28" xfId="1" applyNumberFormat="1" applyFont="1" applyBorder="1" applyAlignment="1">
      <alignment horizontal="center" vertical="center" wrapText="1"/>
    </xf>
    <xf numFmtId="9" fontId="13" fillId="0" borderId="27" xfId="1" applyNumberFormat="1" applyFont="1" applyBorder="1" applyAlignment="1">
      <alignment horizontal="center" vertical="center" wrapText="1"/>
    </xf>
    <xf numFmtId="0" fontId="22" fillId="0" borderId="0" xfId="0" applyFont="1" applyAlignment="1">
      <alignment horizontal="left" vertical="center"/>
    </xf>
    <xf numFmtId="0" fontId="56" fillId="2" borderId="0" xfId="1" applyFont="1" applyFill="1" applyAlignment="1">
      <alignment horizontal="right" vertical="center"/>
    </xf>
    <xf numFmtId="0" fontId="13" fillId="0" borderId="37" xfId="1" applyFont="1" applyBorder="1" applyAlignment="1">
      <alignment vertical="center"/>
    </xf>
    <xf numFmtId="0" fontId="13" fillId="0" borderId="35" xfId="1" applyFont="1" applyBorder="1" applyAlignment="1">
      <alignment vertical="center"/>
    </xf>
    <xf numFmtId="0" fontId="13" fillId="0" borderId="41" xfId="1" applyFont="1" applyBorder="1" applyAlignment="1">
      <alignment vertical="center"/>
    </xf>
    <xf numFmtId="0" fontId="15" fillId="0" borderId="8" xfId="0" applyFont="1" applyBorder="1" applyAlignment="1">
      <alignment horizontal="left" vertical="center"/>
    </xf>
    <xf numFmtId="0" fontId="57" fillId="0" borderId="35" xfId="0" applyFont="1" applyBorder="1" applyAlignment="1">
      <alignment horizontal="center" vertical="center"/>
    </xf>
    <xf numFmtId="0" fontId="0" fillId="0" borderId="16" xfId="1" applyFont="1" applyBorder="1" applyAlignment="1">
      <alignment vertical="center"/>
    </xf>
    <xf numFmtId="0" fontId="0" fillId="0" borderId="18" xfId="1" applyFont="1" applyBorder="1" applyAlignment="1">
      <alignment vertical="center"/>
    </xf>
    <xf numFmtId="0" fontId="0" fillId="0" borderId="17" xfId="1" applyFont="1" applyBorder="1" applyAlignment="1">
      <alignment vertical="center"/>
    </xf>
    <xf numFmtId="0" fontId="0" fillId="0" borderId="17" xfId="1" applyFont="1" applyBorder="1" applyAlignment="1">
      <alignment horizontal="center" vertical="center" wrapText="1"/>
    </xf>
    <xf numFmtId="0" fontId="0" fillId="0" borderId="16" xfId="1" applyFont="1" applyBorder="1" applyAlignment="1">
      <alignment horizontal="center" vertical="center" wrapText="1"/>
    </xf>
    <xf numFmtId="0" fontId="0" fillId="0" borderId="18" xfId="1" applyFont="1" applyBorder="1" applyAlignment="1">
      <alignment horizontal="center" vertical="center" wrapText="1"/>
    </xf>
    <xf numFmtId="0" fontId="0" fillId="0" borderId="7" xfId="1" applyFont="1" applyBorder="1" applyAlignment="1">
      <alignment horizontal="center" vertical="center" wrapText="1"/>
    </xf>
    <xf numFmtId="0" fontId="0" fillId="0" borderId="37" xfId="1" applyFont="1" applyBorder="1" applyAlignment="1">
      <alignment horizontal="center" vertical="center"/>
    </xf>
    <xf numFmtId="0" fontId="17" fillId="0" borderId="0" xfId="0" applyFont="1" applyAlignment="1">
      <alignment vertical="center"/>
    </xf>
    <xf numFmtId="0" fontId="0" fillId="0" borderId="28" xfId="1" applyFont="1" applyBorder="1" applyAlignment="1">
      <alignment horizontal="center" vertical="center"/>
    </xf>
    <xf numFmtId="0" fontId="0" fillId="0" borderId="18" xfId="1" applyFont="1" applyBorder="1" applyAlignment="1">
      <alignment horizontal="center" vertical="center"/>
    </xf>
    <xf numFmtId="9" fontId="0" fillId="0" borderId="28" xfId="1" applyNumberFormat="1" applyFont="1" applyBorder="1" applyAlignment="1">
      <alignment horizontal="center" vertical="center" wrapText="1"/>
    </xf>
    <xf numFmtId="0" fontId="58" fillId="2" borderId="0" xfId="1" applyFont="1" applyFill="1" applyAlignment="1">
      <alignment horizontal="right" vertical="center"/>
    </xf>
    <xf numFmtId="0" fontId="17" fillId="5" borderId="17" xfId="1" applyFont="1" applyFill="1" applyBorder="1" applyAlignment="1">
      <alignment vertical="center" wrapText="1"/>
    </xf>
    <xf numFmtId="0" fontId="17" fillId="7" borderId="16" xfId="1" applyFont="1" applyFill="1" applyBorder="1" applyAlignment="1">
      <alignment horizontal="center" vertical="center" wrapText="1"/>
    </xf>
    <xf numFmtId="0" fontId="0" fillId="0" borderId="35" xfId="1" applyFont="1" applyBorder="1" applyAlignment="1">
      <alignment horizontal="center" vertical="center"/>
    </xf>
    <xf numFmtId="0" fontId="0" fillId="0" borderId="16" xfId="1" applyFont="1" applyBorder="1" applyAlignment="1">
      <alignment horizontal="center" vertical="center"/>
    </xf>
    <xf numFmtId="0" fontId="0" fillId="0" borderId="19" xfId="1" applyFont="1" applyBorder="1" applyAlignment="1">
      <alignment vertical="center"/>
    </xf>
    <xf numFmtId="0" fontId="0" fillId="0" borderId="21" xfId="1" applyFont="1" applyBorder="1" applyAlignment="1">
      <alignment vertical="center"/>
    </xf>
    <xf numFmtId="0" fontId="0" fillId="0" borderId="26" xfId="1" applyFont="1" applyBorder="1" applyAlignment="1">
      <alignment vertical="center"/>
    </xf>
    <xf numFmtId="0" fontId="0" fillId="0" borderId="26" xfId="1" applyFont="1" applyBorder="1" applyAlignment="1">
      <alignment horizontal="center" vertical="center" wrapText="1"/>
    </xf>
    <xf numFmtId="0" fontId="0" fillId="0" borderId="19" xfId="1" applyFont="1" applyBorder="1" applyAlignment="1">
      <alignment horizontal="center" vertical="center" wrapText="1"/>
    </xf>
    <xf numFmtId="0" fontId="0" fillId="0" borderId="21" xfId="1" applyFont="1" applyBorder="1" applyAlignment="1">
      <alignment horizontal="center" vertical="center" wrapText="1"/>
    </xf>
    <xf numFmtId="0" fontId="0" fillId="0" borderId="27" xfId="1" applyFont="1" applyBorder="1" applyAlignment="1">
      <alignment horizontal="center" vertical="center" wrapText="1"/>
    </xf>
    <xf numFmtId="0" fontId="0" fillId="0" borderId="19" xfId="1" applyFont="1" applyBorder="1" applyAlignment="1">
      <alignment horizontal="center" vertical="center"/>
    </xf>
    <xf numFmtId="0" fontId="0" fillId="0" borderId="27" xfId="1" applyFont="1" applyBorder="1" applyAlignment="1">
      <alignment horizontal="center" vertical="center"/>
    </xf>
    <xf numFmtId="0" fontId="0" fillId="0" borderId="21" xfId="1" applyFont="1" applyBorder="1" applyAlignment="1">
      <alignment horizontal="center" vertical="center"/>
    </xf>
    <xf numFmtId="9" fontId="0" fillId="0" borderId="27" xfId="1" applyNumberFormat="1" applyFont="1" applyBorder="1" applyAlignment="1">
      <alignment horizontal="center" vertical="center" wrapText="1"/>
    </xf>
    <xf numFmtId="0" fontId="17" fillId="5" borderId="26" xfId="1" applyFont="1" applyFill="1" applyBorder="1" applyAlignment="1">
      <alignment vertical="center" wrapText="1"/>
    </xf>
    <xf numFmtId="0" fontId="17" fillId="7" borderId="19" xfId="1" applyFont="1" applyFill="1" applyBorder="1" applyAlignment="1">
      <alignment horizontal="center" vertical="center" wrapText="1"/>
    </xf>
    <xf numFmtId="0" fontId="59" fillId="2" borderId="16" xfId="1" applyFont="1" applyFill="1" applyBorder="1" applyAlignment="1">
      <alignment vertical="center"/>
    </xf>
    <xf numFmtId="0" fontId="59" fillId="2" borderId="18" xfId="1" applyFont="1" applyFill="1" applyBorder="1" applyAlignment="1">
      <alignment vertical="center"/>
    </xf>
    <xf numFmtId="0" fontId="59" fillId="2" borderId="18" xfId="1" applyFont="1" applyFill="1" applyBorder="1" applyAlignment="1">
      <alignment horizontal="center" vertical="center" wrapText="1"/>
    </xf>
    <xf numFmtId="0" fontId="59" fillId="2" borderId="18" xfId="1" applyFont="1" applyFill="1" applyBorder="1" applyAlignment="1">
      <alignment horizontal="center" vertical="center"/>
    </xf>
    <xf numFmtId="0" fontId="0" fillId="2" borderId="18" xfId="1" applyFont="1" applyFill="1" applyBorder="1" applyAlignment="1">
      <alignment horizontal="center" vertical="center"/>
    </xf>
    <xf numFmtId="0" fontId="0" fillId="2" borderId="7" xfId="1" applyFont="1" applyFill="1" applyBorder="1" applyAlignment="1">
      <alignment horizontal="center" vertical="center" wrapText="1"/>
    </xf>
    <xf numFmtId="0" fontId="60" fillId="2" borderId="0" xfId="0" applyFont="1" applyFill="1" applyAlignment="1">
      <alignment horizontal="right" vertical="center"/>
    </xf>
    <xf numFmtId="0" fontId="61" fillId="2" borderId="16" xfId="1" applyFont="1" applyFill="1" applyBorder="1" applyAlignment="1">
      <alignment vertical="center" wrapText="1"/>
    </xf>
    <xf numFmtId="0" fontId="61" fillId="2" borderId="18" xfId="1" applyFont="1" applyFill="1" applyBorder="1" applyAlignment="1">
      <alignment horizontal="center" vertical="center" wrapText="1"/>
    </xf>
    <xf numFmtId="0" fontId="1" fillId="0" borderId="18" xfId="1" applyFont="1" applyBorder="1" applyAlignment="1">
      <alignment vertical="center"/>
    </xf>
    <xf numFmtId="0" fontId="1" fillId="0" borderId="17" xfId="1" applyFont="1" applyBorder="1" applyAlignment="1">
      <alignment vertical="center"/>
    </xf>
    <xf numFmtId="0" fontId="1" fillId="0" borderId="15" xfId="1" applyFont="1" applyBorder="1" applyAlignment="1">
      <alignment vertical="center"/>
    </xf>
    <xf numFmtId="0" fontId="1" fillId="0" borderId="15" xfId="1" applyFont="1" applyBorder="1" applyAlignment="1">
      <alignment horizontal="center" vertical="center" wrapText="1"/>
    </xf>
    <xf numFmtId="0" fontId="1" fillId="0" borderId="37" xfId="1" applyFont="1" applyBorder="1" applyAlignment="1">
      <alignment horizontal="center" vertical="center" wrapText="1"/>
    </xf>
    <xf numFmtId="0" fontId="1" fillId="0" borderId="35" xfId="1" applyFont="1" applyBorder="1" applyAlignment="1">
      <alignment horizontal="center" vertical="center" wrapText="1"/>
    </xf>
    <xf numFmtId="0" fontId="1" fillId="0" borderId="28" xfId="1" applyFont="1" applyBorder="1" applyAlignment="1">
      <alignment horizontal="center" vertical="center" wrapText="1"/>
    </xf>
    <xf numFmtId="0" fontId="1" fillId="0" borderId="37" xfId="1" applyFont="1" applyBorder="1" applyAlignment="1">
      <alignment horizontal="center" vertical="center"/>
    </xf>
    <xf numFmtId="0" fontId="1" fillId="0" borderId="28" xfId="1" applyFont="1" applyBorder="1" applyAlignment="1">
      <alignment horizontal="center" vertical="center"/>
    </xf>
    <xf numFmtId="0" fontId="1" fillId="0" borderId="35" xfId="1" applyFont="1" applyBorder="1" applyAlignment="1">
      <alignment horizontal="center" vertical="center"/>
    </xf>
    <xf numFmtId="9" fontId="1" fillId="0" borderId="28" xfId="1" applyNumberFormat="1" applyFont="1" applyBorder="1" applyAlignment="1">
      <alignment horizontal="center" vertical="center" wrapText="1"/>
    </xf>
    <xf numFmtId="0" fontId="1" fillId="0" borderId="17" xfId="1" applyFont="1" applyBorder="1" applyAlignment="1">
      <alignment horizontal="center" vertical="center" wrapText="1"/>
    </xf>
    <xf numFmtId="0" fontId="1" fillId="0" borderId="16" xfId="1" applyFont="1" applyBorder="1" applyAlignment="1">
      <alignment horizontal="center" vertical="center" wrapText="1"/>
    </xf>
    <xf numFmtId="0" fontId="1" fillId="0" borderId="18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  <xf numFmtId="0" fontId="1" fillId="0" borderId="16" xfId="1" applyFont="1" applyBorder="1" applyAlignment="1">
      <alignment horizontal="center" vertical="center"/>
    </xf>
    <xf numFmtId="0" fontId="1" fillId="0" borderId="7" xfId="1" applyFont="1" applyBorder="1" applyAlignment="1">
      <alignment horizontal="center" vertical="center"/>
    </xf>
    <xf numFmtId="0" fontId="1" fillId="0" borderId="18" xfId="1" applyFont="1" applyBorder="1" applyAlignment="1">
      <alignment horizontal="center" vertical="center"/>
    </xf>
    <xf numFmtId="0" fontId="1" fillId="0" borderId="0" xfId="1" applyFont="1" applyAlignment="1">
      <alignment horizontal="center" vertical="center"/>
    </xf>
    <xf numFmtId="9" fontId="1" fillId="0" borderId="28" xfId="1" applyNumberFormat="1" applyFont="1" applyBorder="1" applyAlignment="1">
      <alignment horizontal="center" vertical="center"/>
    </xf>
    <xf numFmtId="0" fontId="58" fillId="0" borderId="0" xfId="1" applyFont="1" applyAlignment="1">
      <alignment vertical="center"/>
    </xf>
    <xf numFmtId="0" fontId="23" fillId="0" borderId="0" xfId="0" applyFont="1" applyAlignment="1">
      <alignment vertical="center"/>
    </xf>
    <xf numFmtId="0" fontId="24" fillId="0" borderId="0" xfId="1" applyFont="1" applyAlignment="1">
      <alignment horizontal="right" vertical="center"/>
    </xf>
    <xf numFmtId="0" fontId="24" fillId="0" borderId="0" xfId="1" applyFont="1" applyAlignment="1">
      <alignment horizontal="center" vertical="center" wrapText="1"/>
    </xf>
    <xf numFmtId="0" fontId="17" fillId="0" borderId="0" xfId="1" applyFont="1" applyAlignment="1">
      <alignment horizontal="center" vertical="center"/>
    </xf>
    <xf numFmtId="0" fontId="24" fillId="0" borderId="0" xfId="1" applyFont="1" applyAlignment="1">
      <alignment horizontal="center" vertical="center"/>
    </xf>
    <xf numFmtId="0" fontId="23" fillId="0" borderId="0" xfId="1" applyFont="1" applyAlignment="1">
      <alignment horizontal="center" vertical="center"/>
    </xf>
    <xf numFmtId="0" fontId="23" fillId="0" borderId="0" xfId="1" applyFont="1" applyAlignment="1">
      <alignment vertical="center"/>
    </xf>
    <xf numFmtId="0" fontId="1" fillId="0" borderId="19" xfId="1" applyFont="1" applyBorder="1" applyAlignment="1">
      <alignment horizontal="center" vertical="center"/>
    </xf>
    <xf numFmtId="0" fontId="1" fillId="0" borderId="27" xfId="1" applyFont="1" applyBorder="1" applyAlignment="1">
      <alignment horizontal="center" vertical="center"/>
    </xf>
    <xf numFmtId="0" fontId="63" fillId="0" borderId="17" xfId="1" applyFont="1" applyBorder="1" applyAlignment="1">
      <alignment vertical="center"/>
    </xf>
    <xf numFmtId="0" fontId="0" fillId="0" borderId="42" xfId="1" applyFont="1" applyBorder="1" applyAlignment="1">
      <alignment vertical="center"/>
    </xf>
    <xf numFmtId="0" fontId="0" fillId="0" borderId="0" xfId="1" applyFont="1" applyAlignment="1">
      <alignment vertical="center"/>
    </xf>
    <xf numFmtId="0" fontId="17" fillId="5" borderId="0" xfId="1" applyFont="1" applyFill="1" applyAlignment="1">
      <alignment vertical="center" wrapText="1"/>
    </xf>
    <xf numFmtId="0" fontId="17" fillId="7" borderId="0" xfId="1" applyFont="1" applyFill="1" applyAlignment="1">
      <alignment horizontal="center" vertical="center" wrapText="1"/>
    </xf>
    <xf numFmtId="0" fontId="18" fillId="7" borderId="0" xfId="1" applyFont="1" applyFill="1" applyAlignment="1">
      <alignment horizontal="center" vertical="center" wrapText="1"/>
    </xf>
    <xf numFmtId="0" fontId="62" fillId="0" borderId="19" xfId="1" applyFont="1" applyBorder="1" applyAlignment="1">
      <alignment horizontal="center" vertical="center" wrapText="1"/>
    </xf>
    <xf numFmtId="0" fontId="62" fillId="0" borderId="26" xfId="1" applyFont="1" applyBorder="1" applyAlignment="1">
      <alignment horizontal="center" vertical="center" wrapText="1"/>
    </xf>
    <xf numFmtId="0" fontId="62" fillId="0" borderId="0" xfId="1" applyFont="1" applyAlignment="1">
      <alignment vertical="center"/>
    </xf>
    <xf numFmtId="0" fontId="62" fillId="0" borderId="21" xfId="1" applyFont="1" applyBorder="1" applyAlignment="1">
      <alignment horizontal="center" vertical="center" wrapText="1"/>
    </xf>
    <xf numFmtId="0" fontId="62" fillId="0" borderId="27" xfId="1" applyFont="1" applyBorder="1" applyAlignment="1">
      <alignment horizontal="center" vertical="center" wrapText="1"/>
    </xf>
    <xf numFmtId="0" fontId="62" fillId="0" borderId="19" xfId="1" applyFont="1" applyBorder="1" applyAlignment="1">
      <alignment horizontal="center" vertical="center"/>
    </xf>
    <xf numFmtId="0" fontId="62" fillId="0" borderId="37" xfId="1" applyFont="1" applyBorder="1" applyAlignment="1">
      <alignment horizontal="center" vertical="center"/>
    </xf>
    <xf numFmtId="0" fontId="62" fillId="0" borderId="18" xfId="1" applyFont="1" applyBorder="1" applyAlignment="1">
      <alignment horizontal="center" vertical="center"/>
    </xf>
    <xf numFmtId="9" fontId="62" fillId="0" borderId="28" xfId="1" applyNumberFormat="1" applyFont="1" applyBorder="1" applyAlignment="1">
      <alignment horizontal="center" vertical="center" wrapText="1"/>
    </xf>
    <xf numFmtId="0" fontId="52" fillId="0" borderId="9" xfId="0" applyFont="1" applyBorder="1" applyAlignment="1">
      <alignment horizontal="left" vertical="top"/>
    </xf>
    <xf numFmtId="0" fontId="50" fillId="2" borderId="0" xfId="0" applyFont="1" applyFill="1" applyAlignment="1">
      <alignment horizontal="center" vertical="center"/>
    </xf>
    <xf numFmtId="0" fontId="52" fillId="2" borderId="0" xfId="0" applyFont="1" applyFill="1" applyAlignment="1">
      <alignment horizontal="center" vertical="center"/>
    </xf>
    <xf numFmtId="0" fontId="53" fillId="0" borderId="20" xfId="0" applyFont="1" applyBorder="1" applyAlignment="1">
      <alignment horizontal="center" vertical="center"/>
    </xf>
    <xf numFmtId="0" fontId="53" fillId="0" borderId="18" xfId="0" applyFont="1" applyBorder="1" applyAlignment="1">
      <alignment horizontal="center" vertical="center"/>
    </xf>
    <xf numFmtId="0" fontId="53" fillId="0" borderId="22" xfId="0" applyFont="1" applyBorder="1" applyAlignment="1">
      <alignment horizontal="left" vertical="center"/>
    </xf>
    <xf numFmtId="0" fontId="53" fillId="0" borderId="34" xfId="0" applyFont="1" applyBorder="1" applyAlignment="1">
      <alignment horizontal="left" vertical="center"/>
    </xf>
    <xf numFmtId="0" fontId="7" fillId="4" borderId="0" xfId="0" applyFont="1" applyFill="1" applyAlignment="1">
      <alignment horizontal="center" vertical="center" wrapText="1"/>
    </xf>
    <xf numFmtId="0" fontId="31" fillId="0" borderId="30" xfId="0" applyFont="1" applyBorder="1" applyAlignment="1">
      <alignment horizontal="center" vertical="center"/>
    </xf>
    <xf numFmtId="0" fontId="31" fillId="0" borderId="31" xfId="0" applyFont="1" applyBorder="1" applyAlignment="1">
      <alignment horizontal="center" vertical="center"/>
    </xf>
    <xf numFmtId="0" fontId="31" fillId="0" borderId="32" xfId="0" applyFont="1" applyBorder="1" applyAlignment="1">
      <alignment horizontal="center" vertical="center"/>
    </xf>
    <xf numFmtId="0" fontId="36" fillId="0" borderId="30" xfId="0" applyFont="1" applyBorder="1" applyAlignment="1">
      <alignment horizontal="center" vertical="center"/>
    </xf>
    <xf numFmtId="0" fontId="36" fillId="0" borderId="31" xfId="0" applyFont="1" applyBorder="1" applyAlignment="1">
      <alignment horizontal="center" vertical="center"/>
    </xf>
    <xf numFmtId="0" fontId="36" fillId="0" borderId="32" xfId="0" applyFont="1" applyBorder="1" applyAlignment="1">
      <alignment horizontal="center" vertical="center"/>
    </xf>
    <xf numFmtId="0" fontId="42" fillId="5" borderId="31" xfId="0" applyFont="1" applyFill="1" applyBorder="1" applyAlignment="1">
      <alignment horizontal="center" vertical="center"/>
    </xf>
    <xf numFmtId="0" fontId="42" fillId="5" borderId="32" xfId="0" applyFont="1" applyFill="1" applyBorder="1" applyAlignment="1">
      <alignment horizontal="center" vertical="center"/>
    </xf>
    <xf numFmtId="0" fontId="31" fillId="0" borderId="25" xfId="0" applyFont="1" applyBorder="1" applyAlignment="1">
      <alignment horizontal="center" vertical="center"/>
    </xf>
    <xf numFmtId="0" fontId="31" fillId="0" borderId="3" xfId="0" applyFont="1" applyBorder="1" applyAlignment="1">
      <alignment horizontal="center" vertical="center"/>
    </xf>
    <xf numFmtId="0" fontId="31" fillId="0" borderId="4" xfId="0" applyFont="1" applyBorder="1" applyAlignment="1">
      <alignment horizontal="center" vertical="center"/>
    </xf>
    <xf numFmtId="0" fontId="6" fillId="0" borderId="30" xfId="1" applyFont="1" applyBorder="1" applyAlignment="1">
      <alignment horizontal="center" vertical="center" wrapText="1" shrinkToFit="1"/>
    </xf>
    <xf numFmtId="0" fontId="6" fillId="0" borderId="31" xfId="1" applyFont="1" applyBorder="1" applyAlignment="1">
      <alignment horizontal="center" vertical="center" wrapText="1" shrinkToFit="1"/>
    </xf>
    <xf numFmtId="0" fontId="6" fillId="0" borderId="32" xfId="1" applyFont="1" applyBorder="1" applyAlignment="1">
      <alignment horizontal="center" vertical="center" wrapText="1" shrinkToFit="1"/>
    </xf>
    <xf numFmtId="0" fontId="22" fillId="0" borderId="1" xfId="0" applyFont="1" applyBorder="1" applyAlignment="1">
      <alignment horizontal="center" vertical="center"/>
    </xf>
    <xf numFmtId="0" fontId="22" fillId="0" borderId="6" xfId="0" applyFont="1" applyBorder="1" applyAlignment="1">
      <alignment horizontal="center" vertical="center"/>
    </xf>
    <xf numFmtId="0" fontId="22" fillId="0" borderId="5" xfId="0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/>
    </xf>
  </cellXfs>
  <cellStyles count="4">
    <cellStyle name="Excel Built-in Normal" xfId="3" xr:uid="{00000000-0005-0000-0000-000000000000}"/>
    <cellStyle name="Normal" xfId="0" builtinId="0"/>
    <cellStyle name="Normal 2" xfId="1" xr:uid="{00000000-0005-0000-0000-000002000000}"/>
    <cellStyle name="Normal 4" xfId="2" xr:uid="{00000000-0005-0000-0000-000003000000}"/>
  </cellStyles>
  <dxfs count="0"/>
  <tableStyles count="1" defaultTableStyle="TableStyleMedium2" defaultPivotStyle="PivotStyleLight16">
    <tableStyle name="Style de tableau croisé dynamique 1" table="0" count="0" xr9:uid="{00000000-0011-0000-FFFF-FFFF00000000}"/>
  </tableStyles>
  <colors>
    <mruColors>
      <color rgb="FF0000FF"/>
      <color rgb="FF993300"/>
      <color rgb="FF66CCFF"/>
      <color rgb="FF008000"/>
      <color rgb="FFE7EE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6" tint="-0.249977111117893"/>
  </sheetPr>
  <dimension ref="A1:J118"/>
  <sheetViews>
    <sheetView showGridLines="0" view="pageBreakPreview" topLeftCell="A82" zoomScale="98" zoomScaleNormal="100" zoomScaleSheetLayoutView="98" workbookViewId="0">
      <selection activeCell="A102" sqref="A102"/>
    </sheetView>
  </sheetViews>
  <sheetFormatPr defaultColWidth="11.42578125" defaultRowHeight="14.45"/>
  <cols>
    <col min="1" max="1" width="120.42578125" style="33" customWidth="1"/>
    <col min="2" max="2" width="15.5703125" style="29" customWidth="1"/>
    <col min="3" max="3" width="5.85546875" style="29" customWidth="1"/>
    <col min="4" max="4" width="2.5703125" style="48" customWidth="1"/>
    <col min="5" max="5" width="10.5703125" style="28" customWidth="1"/>
    <col min="6" max="6" width="8.5703125" style="28" customWidth="1"/>
    <col min="7" max="16384" width="11.42578125" style="28"/>
  </cols>
  <sheetData>
    <row r="1" spans="1:10">
      <c r="A1" s="304" t="s">
        <v>0</v>
      </c>
      <c r="B1" s="304"/>
      <c r="C1" s="304"/>
      <c r="D1" s="304"/>
    </row>
    <row r="2" spans="1:10">
      <c r="A2" s="304" t="s">
        <v>1</v>
      </c>
      <c r="B2" s="304"/>
      <c r="C2" s="304"/>
      <c r="D2" s="304"/>
    </row>
    <row r="3" spans="1:10">
      <c r="A3" s="305" t="s">
        <v>2</v>
      </c>
      <c r="B3" s="305"/>
      <c r="C3" s="305"/>
      <c r="D3" s="305"/>
    </row>
    <row r="4" spans="1:10">
      <c r="A4" s="165"/>
      <c r="B4" s="166"/>
      <c r="C4" s="166"/>
      <c r="D4" s="167"/>
    </row>
    <row r="5" spans="1:10" s="30" customFormat="1" ht="13.5" customHeight="1">
      <c r="A5" s="168" t="s">
        <v>3</v>
      </c>
      <c r="B5" s="31"/>
      <c r="C5" s="169"/>
      <c r="D5" s="170"/>
      <c r="E5" s="28"/>
      <c r="F5" s="28"/>
      <c r="G5" s="28"/>
      <c r="H5" s="28"/>
      <c r="I5" s="28"/>
      <c r="J5" s="28"/>
    </row>
    <row r="6" spans="1:10">
      <c r="A6" s="171" t="s">
        <v>4</v>
      </c>
      <c r="B6" s="172">
        <v>2</v>
      </c>
      <c r="C6" s="172"/>
      <c r="D6" s="173"/>
    </row>
    <row r="7" spans="1:10">
      <c r="A7" s="171" t="s">
        <v>5</v>
      </c>
      <c r="B7" s="172" t="s">
        <v>6</v>
      </c>
      <c r="C7" s="174"/>
      <c r="D7" s="173"/>
    </row>
    <row r="8" spans="1:10">
      <c r="A8" s="171" t="s">
        <v>7</v>
      </c>
      <c r="B8" s="172" t="s">
        <v>6</v>
      </c>
      <c r="C8" s="174"/>
      <c r="D8" s="173"/>
    </row>
    <row r="9" spans="1:10">
      <c r="A9" s="171" t="s">
        <v>8</v>
      </c>
      <c r="B9" s="172" t="s">
        <v>9</v>
      </c>
      <c r="C9" s="172"/>
      <c r="D9" s="173"/>
    </row>
    <row r="10" spans="1:10">
      <c r="A10" s="171" t="s">
        <v>10</v>
      </c>
      <c r="B10" s="172" t="s">
        <v>6</v>
      </c>
      <c r="D10" s="173"/>
    </row>
    <row r="11" spans="1:10">
      <c r="A11" s="217" t="s">
        <v>11</v>
      </c>
      <c r="B11" s="172" t="s">
        <v>9</v>
      </c>
      <c r="C11" s="172"/>
      <c r="D11" s="173"/>
    </row>
    <row r="12" spans="1:10" s="43" customFormat="1" ht="14.1">
      <c r="A12" s="167"/>
      <c r="B12" s="166"/>
      <c r="C12" s="166"/>
      <c r="D12" s="167"/>
    </row>
    <row r="13" spans="1:10" s="43" customFormat="1" ht="14.1">
      <c r="A13" s="168" t="s">
        <v>12</v>
      </c>
      <c r="B13" s="31"/>
      <c r="C13" s="169"/>
      <c r="D13" s="170"/>
    </row>
    <row r="14" spans="1:10" customFormat="1">
      <c r="A14" s="175" t="s">
        <v>13</v>
      </c>
      <c r="B14" s="306"/>
      <c r="C14" s="306"/>
      <c r="D14" s="308"/>
      <c r="E14" s="161"/>
      <c r="F14" s="162"/>
      <c r="G14" s="162"/>
      <c r="H14" s="162"/>
      <c r="I14" s="162"/>
    </row>
    <row r="15" spans="1:10" customFormat="1">
      <c r="A15" s="176" t="s">
        <v>14</v>
      </c>
      <c r="B15" s="307"/>
      <c r="C15" s="307"/>
      <c r="D15" s="309"/>
      <c r="E15" s="163"/>
      <c r="F15" s="29"/>
      <c r="G15" s="29"/>
      <c r="H15" s="29"/>
      <c r="I15" s="29"/>
    </row>
    <row r="16" spans="1:10" customFormat="1">
      <c r="A16" s="175" t="s">
        <v>15</v>
      </c>
      <c r="B16" s="306"/>
      <c r="C16" s="306"/>
      <c r="D16" s="308"/>
      <c r="E16" s="163"/>
      <c r="F16" s="29"/>
      <c r="G16" s="29"/>
      <c r="H16" s="29"/>
      <c r="I16" s="29"/>
    </row>
    <row r="17" spans="1:9" customFormat="1">
      <c r="A17" s="176" t="s">
        <v>16</v>
      </c>
      <c r="B17" s="307"/>
      <c r="C17" s="307"/>
      <c r="D17" s="309"/>
      <c r="E17" s="163"/>
      <c r="F17" s="29"/>
      <c r="G17" s="29"/>
      <c r="H17" s="29"/>
      <c r="I17" s="29"/>
    </row>
    <row r="18" spans="1:9" customFormat="1">
      <c r="A18" s="177"/>
      <c r="B18" s="172"/>
      <c r="C18" s="178"/>
      <c r="D18" s="177"/>
      <c r="E18" s="163"/>
      <c r="F18" s="29"/>
      <c r="G18" s="29"/>
      <c r="H18" s="29"/>
      <c r="I18" s="29"/>
    </row>
    <row r="19" spans="1:9" customFormat="1">
      <c r="A19" s="175" t="s">
        <v>17</v>
      </c>
      <c r="B19" s="306"/>
      <c r="C19" s="306"/>
      <c r="D19" s="308"/>
      <c r="E19" s="163"/>
      <c r="F19" s="29"/>
      <c r="G19" s="29"/>
      <c r="H19" s="29"/>
      <c r="I19" s="29"/>
    </row>
    <row r="20" spans="1:9" customFormat="1">
      <c r="A20" s="176" t="s">
        <v>18</v>
      </c>
      <c r="B20" s="307"/>
      <c r="C20" s="307"/>
      <c r="D20" s="309"/>
      <c r="E20" s="163"/>
      <c r="F20" s="29"/>
      <c r="G20" s="29"/>
      <c r="H20" s="29"/>
      <c r="I20" s="29"/>
    </row>
    <row r="21" spans="1:9" customFormat="1">
      <c r="A21" s="175" t="s">
        <v>19</v>
      </c>
      <c r="B21" s="306"/>
      <c r="C21" s="306"/>
      <c r="D21" s="308"/>
      <c r="E21" s="163"/>
      <c r="F21" s="29"/>
      <c r="G21" s="29"/>
      <c r="H21" s="29"/>
      <c r="I21" s="29"/>
    </row>
    <row r="22" spans="1:9" customFormat="1">
      <c r="A22" s="176" t="s">
        <v>20</v>
      </c>
      <c r="B22" s="307"/>
      <c r="C22" s="307"/>
      <c r="D22" s="309"/>
      <c r="E22" s="163"/>
      <c r="F22" s="29"/>
      <c r="G22" s="29"/>
      <c r="H22" s="29"/>
      <c r="I22" s="29"/>
    </row>
    <row r="23" spans="1:9" customFormat="1">
      <c r="A23" s="177"/>
      <c r="B23" s="172"/>
      <c r="C23" s="178"/>
      <c r="D23" s="177"/>
      <c r="E23" s="163"/>
      <c r="F23" s="29"/>
      <c r="G23" s="29"/>
      <c r="H23" s="29"/>
      <c r="I23" s="29"/>
    </row>
    <row r="24" spans="1:9" customFormat="1">
      <c r="A24" s="179" t="s">
        <v>21</v>
      </c>
      <c r="B24" s="180" t="s">
        <v>22</v>
      </c>
      <c r="C24" s="181"/>
      <c r="D24" s="182"/>
      <c r="E24" s="163"/>
      <c r="F24" s="29"/>
      <c r="G24" s="29"/>
      <c r="H24" s="29"/>
      <c r="I24" s="29"/>
    </row>
    <row r="25" spans="1:9" customFormat="1">
      <c r="A25" s="179" t="s">
        <v>23</v>
      </c>
      <c r="B25" s="180" t="s">
        <v>24</v>
      </c>
      <c r="C25" s="181" t="s">
        <v>25</v>
      </c>
      <c r="D25" s="182"/>
      <c r="E25" s="163"/>
      <c r="F25" s="29"/>
      <c r="G25" s="29"/>
      <c r="H25" s="29"/>
      <c r="I25" s="29"/>
    </row>
    <row r="26" spans="1:9" customFormat="1">
      <c r="A26" s="177"/>
      <c r="B26" s="172"/>
      <c r="C26" s="172"/>
      <c r="D26" s="177"/>
    </row>
    <row r="27" spans="1:9" customFormat="1">
      <c r="A27" s="171" t="s">
        <v>26</v>
      </c>
      <c r="B27" s="172"/>
      <c r="C27" s="172" t="s">
        <v>9</v>
      </c>
      <c r="D27" s="173"/>
    </row>
    <row r="28" spans="1:9" customFormat="1">
      <c r="A28" s="171" t="s">
        <v>27</v>
      </c>
      <c r="B28" s="172" t="s">
        <v>6</v>
      </c>
      <c r="C28" s="172"/>
      <c r="D28" s="173"/>
    </row>
    <row r="29" spans="1:9">
      <c r="A29" s="167"/>
      <c r="B29" s="183"/>
      <c r="C29" s="183"/>
      <c r="D29" s="167"/>
    </row>
    <row r="30" spans="1:9">
      <c r="A30" s="171" t="s">
        <v>28</v>
      </c>
      <c r="B30" s="184" t="s">
        <v>6</v>
      </c>
      <c r="C30" s="172"/>
      <c r="D30" s="173"/>
    </row>
    <row r="31" spans="1:9">
      <c r="A31" s="171" t="s">
        <v>29</v>
      </c>
      <c r="B31" s="184" t="s">
        <v>6</v>
      </c>
      <c r="C31" s="172"/>
      <c r="D31" s="173"/>
    </row>
    <row r="32" spans="1:9">
      <c r="A32" s="185"/>
      <c r="B32" s="186"/>
      <c r="C32" s="209"/>
      <c r="D32" s="187"/>
    </row>
    <row r="33" spans="1:4">
      <c r="A33" s="171" t="s">
        <v>30</v>
      </c>
      <c r="B33" s="184" t="s">
        <v>6</v>
      </c>
      <c r="C33" s="172"/>
      <c r="D33" s="173"/>
    </row>
    <row r="34" spans="1:4">
      <c r="A34" s="171" t="s">
        <v>31</v>
      </c>
      <c r="B34" s="184"/>
      <c r="C34" s="218" t="s">
        <v>9</v>
      </c>
      <c r="D34" s="173"/>
    </row>
    <row r="35" spans="1:4" s="43" customFormat="1" ht="14.1" customHeight="1">
      <c r="A35" s="167"/>
      <c r="B35" s="183"/>
      <c r="C35" s="166"/>
      <c r="D35" s="167"/>
    </row>
    <row r="36" spans="1:4" s="43" customFormat="1" ht="14.1" customHeight="1">
      <c r="A36" s="168" t="s">
        <v>32</v>
      </c>
      <c r="B36" s="31"/>
      <c r="C36" s="169"/>
      <c r="D36" s="170"/>
    </row>
    <row r="37" spans="1:4" s="43" customFormat="1" ht="14.1">
      <c r="A37" s="171" t="s">
        <v>33</v>
      </c>
      <c r="B37" s="184"/>
      <c r="C37" s="172"/>
      <c r="D37" s="173"/>
    </row>
    <row r="38" spans="1:4" s="43" customFormat="1" ht="14.1">
      <c r="A38" s="171" t="s">
        <v>34</v>
      </c>
      <c r="B38" s="184"/>
      <c r="C38" s="172"/>
      <c r="D38" s="173"/>
    </row>
    <row r="39" spans="1:4" s="43" customFormat="1" ht="14.1">
      <c r="A39" s="171" t="s">
        <v>35</v>
      </c>
      <c r="B39" s="184" t="s">
        <v>6</v>
      </c>
      <c r="C39" s="172"/>
      <c r="D39" s="173"/>
    </row>
    <row r="40" spans="1:4" s="43" customFormat="1" ht="14.1">
      <c r="A40" s="171" t="s">
        <v>36</v>
      </c>
      <c r="B40" s="184" t="s">
        <v>6</v>
      </c>
      <c r="C40" s="172"/>
      <c r="D40" s="173"/>
    </row>
    <row r="41" spans="1:4" s="43" customFormat="1" ht="14.1">
      <c r="A41" s="171" t="s">
        <v>37</v>
      </c>
      <c r="B41" s="184" t="s">
        <v>6</v>
      </c>
      <c r="C41" s="172"/>
      <c r="D41" s="173"/>
    </row>
    <row r="42" spans="1:4" s="43" customFormat="1" ht="14.1">
      <c r="A42" s="171" t="s">
        <v>38</v>
      </c>
      <c r="B42" s="184" t="s">
        <v>6</v>
      </c>
      <c r="C42" s="172"/>
      <c r="D42" s="188"/>
    </row>
    <row r="43" spans="1:4" s="43" customFormat="1" ht="14.1">
      <c r="A43" s="171" t="s">
        <v>39</v>
      </c>
      <c r="B43" s="184"/>
      <c r="C43" s="172" t="s">
        <v>9</v>
      </c>
      <c r="D43" s="188"/>
    </row>
    <row r="44" spans="1:4" s="43" customFormat="1" ht="14.1">
      <c r="A44" s="171" t="s">
        <v>40</v>
      </c>
      <c r="B44" s="184"/>
      <c r="C44" s="172" t="s">
        <v>9</v>
      </c>
      <c r="D44" s="188"/>
    </row>
    <row r="45" spans="1:4">
      <c r="A45" s="171" t="s">
        <v>41</v>
      </c>
      <c r="B45" s="184" t="s">
        <v>6</v>
      </c>
      <c r="C45" s="172"/>
      <c r="D45" s="188"/>
    </row>
    <row r="46" spans="1:4" s="43" customFormat="1" ht="14.1">
      <c r="A46" s="171" t="s">
        <v>42</v>
      </c>
      <c r="B46" s="184" t="s">
        <v>6</v>
      </c>
      <c r="C46" s="172"/>
      <c r="D46" s="173" t="s">
        <v>43</v>
      </c>
    </row>
    <row r="47" spans="1:4" s="43" customFormat="1" ht="14.1">
      <c r="A47" s="185"/>
      <c r="B47" s="189"/>
      <c r="C47" s="190"/>
      <c r="D47" s="167"/>
    </row>
    <row r="48" spans="1:4" s="43" customFormat="1" ht="14.1">
      <c r="A48" s="191" t="s">
        <v>44</v>
      </c>
      <c r="B48" s="189"/>
      <c r="C48" s="208"/>
      <c r="D48" s="206"/>
    </row>
    <row r="49" spans="1:4" s="43" customFormat="1" ht="16.350000000000001" customHeight="1">
      <c r="A49" s="192"/>
      <c r="B49" s="165"/>
      <c r="C49" s="166"/>
      <c r="D49" s="193"/>
    </row>
    <row r="50" spans="1:4" s="43" customFormat="1" ht="14.1">
      <c r="A50" s="192"/>
      <c r="B50" s="165"/>
      <c r="C50" s="166"/>
      <c r="D50" s="193"/>
    </row>
    <row r="51" spans="1:4" s="43" customFormat="1" ht="14.1">
      <c r="A51" s="192"/>
      <c r="B51" s="165"/>
      <c r="C51" s="166"/>
      <c r="D51" s="193"/>
    </row>
    <row r="52" spans="1:4">
      <c r="A52" s="194"/>
      <c r="B52" s="186"/>
      <c r="C52" s="209"/>
      <c r="D52" s="207"/>
    </row>
    <row r="53" spans="1:4">
      <c r="A53" s="191" t="s">
        <v>45</v>
      </c>
      <c r="B53" s="189"/>
      <c r="C53" s="208"/>
      <c r="D53" s="206"/>
    </row>
    <row r="54" spans="1:4">
      <c r="A54" s="192"/>
      <c r="B54" s="165"/>
      <c r="C54" s="166"/>
      <c r="D54" s="193"/>
    </row>
    <row r="55" spans="1:4">
      <c r="A55" s="303" t="s">
        <v>46</v>
      </c>
      <c r="B55" s="165"/>
      <c r="C55" s="166"/>
      <c r="D55" s="193"/>
    </row>
    <row r="56" spans="1:4">
      <c r="A56" s="192"/>
      <c r="B56" s="165"/>
      <c r="C56" s="166"/>
      <c r="D56" s="193"/>
    </row>
    <row r="57" spans="1:4">
      <c r="A57" s="176"/>
      <c r="B57" s="209"/>
      <c r="C57" s="209"/>
      <c r="D57" s="207"/>
    </row>
    <row r="58" spans="1:4">
      <c r="A58" s="167"/>
      <c r="B58" s="166"/>
      <c r="C58" s="166"/>
      <c r="D58" s="167"/>
    </row>
    <row r="59" spans="1:4">
      <c r="A59" s="168" t="s">
        <v>47</v>
      </c>
      <c r="B59" s="31"/>
      <c r="C59" s="169"/>
      <c r="D59" s="170"/>
    </row>
    <row r="60" spans="1:4">
      <c r="A60" s="171" t="s">
        <v>48</v>
      </c>
      <c r="B60" s="184"/>
      <c r="C60" s="172"/>
      <c r="D60" s="173"/>
    </row>
    <row r="61" spans="1:4">
      <c r="A61" s="171" t="s">
        <v>49</v>
      </c>
      <c r="B61" s="184" t="s">
        <v>6</v>
      </c>
      <c r="C61" s="172"/>
      <c r="D61" s="173"/>
    </row>
    <row r="62" spans="1:4">
      <c r="A62" s="171" t="s">
        <v>50</v>
      </c>
      <c r="B62" s="165" t="s">
        <v>51</v>
      </c>
      <c r="C62" s="172"/>
      <c r="D62" s="173"/>
    </row>
    <row r="63" spans="1:4">
      <c r="A63" s="171" t="s">
        <v>52</v>
      </c>
      <c r="B63" s="184" t="s">
        <v>6</v>
      </c>
      <c r="C63" s="172"/>
      <c r="D63" s="173"/>
    </row>
    <row r="64" spans="1:4">
      <c r="A64" s="171" t="s">
        <v>53</v>
      </c>
      <c r="B64" s="184" t="s">
        <v>6</v>
      </c>
      <c r="C64" s="172"/>
      <c r="D64" s="173"/>
    </row>
    <row r="65" spans="1:4" s="44" customFormat="1" ht="12.6">
      <c r="A65" s="171" t="s">
        <v>54</v>
      </c>
      <c r="B65" s="184" t="s">
        <v>55</v>
      </c>
      <c r="C65" s="172"/>
      <c r="D65" s="173"/>
    </row>
    <row r="66" spans="1:4" s="44" customFormat="1" ht="12.6">
      <c r="A66" s="171" t="s">
        <v>56</v>
      </c>
      <c r="B66" s="184" t="s">
        <v>55</v>
      </c>
      <c r="C66" s="172"/>
      <c r="D66" s="173"/>
    </row>
    <row r="67" spans="1:4" s="44" customFormat="1" ht="12.6">
      <c r="A67" s="171" t="s">
        <v>57</v>
      </c>
      <c r="B67" s="184"/>
      <c r="C67" s="172"/>
      <c r="D67" s="173"/>
    </row>
    <row r="68" spans="1:4" s="44" customFormat="1" ht="12.6">
      <c r="A68" s="175" t="s">
        <v>58</v>
      </c>
      <c r="B68" s="177" t="s">
        <v>59</v>
      </c>
      <c r="C68" s="172"/>
      <c r="D68" s="206"/>
    </row>
    <row r="69" spans="1:4" s="44" customFormat="1" ht="12.6">
      <c r="A69" s="185" t="s">
        <v>60</v>
      </c>
      <c r="B69" s="165" t="s">
        <v>6</v>
      </c>
      <c r="C69" s="166"/>
      <c r="D69" s="193"/>
    </row>
    <row r="70" spans="1:4">
      <c r="A70" s="185" t="s">
        <v>61</v>
      </c>
      <c r="B70" s="165" t="s">
        <v>6</v>
      </c>
      <c r="C70" s="166"/>
      <c r="D70" s="193"/>
    </row>
    <row r="71" spans="1:4">
      <c r="A71" s="185" t="s">
        <v>62</v>
      </c>
      <c r="B71" s="165" t="s">
        <v>51</v>
      </c>
      <c r="C71" s="166"/>
      <c r="D71" s="193"/>
    </row>
    <row r="72" spans="1:4">
      <c r="A72" s="176" t="s">
        <v>63</v>
      </c>
      <c r="B72" s="186"/>
      <c r="C72" s="209" t="s">
        <v>9</v>
      </c>
      <c r="D72" s="207"/>
    </row>
    <row r="73" spans="1:4">
      <c r="A73" s="175" t="s">
        <v>64</v>
      </c>
      <c r="B73" s="195"/>
      <c r="C73" s="208"/>
      <c r="D73" s="206"/>
    </row>
    <row r="74" spans="1:4">
      <c r="A74" s="176" t="s">
        <v>65</v>
      </c>
      <c r="B74" s="196"/>
      <c r="C74" s="209"/>
      <c r="D74" s="207"/>
    </row>
    <row r="75" spans="1:4">
      <c r="A75" s="167"/>
      <c r="B75" s="197"/>
      <c r="C75" s="198"/>
      <c r="D75" s="167"/>
    </row>
    <row r="76" spans="1:4">
      <c r="A76" s="168" t="s">
        <v>66</v>
      </c>
      <c r="B76" s="31"/>
      <c r="C76" s="169"/>
      <c r="D76" s="170"/>
    </row>
    <row r="77" spans="1:4" s="44" customFormat="1" ht="12.6">
      <c r="A77" s="171" t="s">
        <v>67</v>
      </c>
      <c r="B77" s="177" t="s">
        <v>6</v>
      </c>
      <c r="C77" s="172"/>
      <c r="D77" s="173"/>
    </row>
    <row r="78" spans="1:4">
      <c r="A78" s="167"/>
      <c r="B78" s="166"/>
      <c r="C78" s="166"/>
      <c r="D78" s="167"/>
    </row>
    <row r="79" spans="1:4">
      <c r="A79" s="168" t="s">
        <v>68</v>
      </c>
      <c r="B79" s="31"/>
      <c r="C79" s="169"/>
      <c r="D79" s="170"/>
    </row>
    <row r="80" spans="1:4" s="44" customFormat="1" ht="12.6">
      <c r="A80" s="171" t="s">
        <v>69</v>
      </c>
      <c r="B80" s="177" t="s">
        <v>6</v>
      </c>
      <c r="C80" s="172"/>
      <c r="D80" s="173"/>
    </row>
    <row r="81" spans="1:4" s="44" customFormat="1" ht="12.6">
      <c r="A81" s="171" t="s">
        <v>70</v>
      </c>
      <c r="B81" s="177" t="s">
        <v>6</v>
      </c>
      <c r="C81" s="172"/>
      <c r="D81" s="173"/>
    </row>
    <row r="82" spans="1:4" s="44" customFormat="1" ht="12.6">
      <c r="A82" s="171" t="s">
        <v>71</v>
      </c>
      <c r="B82" s="177" t="s">
        <v>6</v>
      </c>
      <c r="C82" s="172"/>
      <c r="D82" s="173"/>
    </row>
    <row r="83" spans="1:4" s="44" customFormat="1" ht="12.6">
      <c r="A83" s="171" t="s">
        <v>72</v>
      </c>
      <c r="B83" s="177" t="s">
        <v>6</v>
      </c>
      <c r="C83" s="172"/>
      <c r="D83" s="173"/>
    </row>
    <row r="84" spans="1:4" s="44" customFormat="1" ht="12.6">
      <c r="A84" s="171" t="s">
        <v>73</v>
      </c>
      <c r="B84" s="177" t="s">
        <v>6</v>
      </c>
      <c r="C84" s="172"/>
      <c r="D84" s="173"/>
    </row>
    <row r="85" spans="1:4" s="44" customFormat="1" ht="12.6">
      <c r="A85" s="171" t="s">
        <v>74</v>
      </c>
      <c r="B85" s="177" t="s">
        <v>6</v>
      </c>
      <c r="C85" s="172"/>
      <c r="D85" s="173"/>
    </row>
    <row r="86" spans="1:4">
      <c r="A86" s="167"/>
      <c r="B86" s="166"/>
      <c r="C86" s="166"/>
      <c r="D86" s="167"/>
    </row>
    <row r="87" spans="1:4">
      <c r="A87" s="199" t="s">
        <v>75</v>
      </c>
      <c r="B87" s="208"/>
      <c r="C87" s="208"/>
      <c r="D87" s="206"/>
    </row>
    <row r="88" spans="1:4" s="44" customFormat="1" ht="12.6">
      <c r="A88" s="171" t="s">
        <v>76</v>
      </c>
      <c r="B88" s="172" t="s">
        <v>6</v>
      </c>
      <c r="C88" s="172"/>
      <c r="D88" s="173"/>
    </row>
    <row r="89" spans="1:4" s="44" customFormat="1" ht="12.6">
      <c r="A89" s="171" t="s">
        <v>77</v>
      </c>
      <c r="B89" s="172" t="s">
        <v>6</v>
      </c>
      <c r="C89" s="172"/>
      <c r="D89" s="173"/>
    </row>
    <row r="90" spans="1:4" s="44" customFormat="1" ht="12.6">
      <c r="A90" s="171" t="s">
        <v>78</v>
      </c>
      <c r="B90" s="172" t="s">
        <v>6</v>
      </c>
      <c r="C90" s="172"/>
      <c r="D90" s="173"/>
    </row>
    <row r="91" spans="1:4" s="44" customFormat="1" ht="12.6">
      <c r="A91" s="171" t="s">
        <v>79</v>
      </c>
      <c r="B91" s="172" t="s">
        <v>6</v>
      </c>
      <c r="C91" s="172"/>
      <c r="D91" s="173"/>
    </row>
    <row r="92" spans="1:4" s="44" customFormat="1" ht="12.6">
      <c r="A92" s="171" t="s">
        <v>80</v>
      </c>
      <c r="B92" s="172" t="s">
        <v>6</v>
      </c>
      <c r="C92" s="172"/>
      <c r="D92" s="173"/>
    </row>
    <row r="93" spans="1:4">
      <c r="A93" s="167"/>
      <c r="B93" s="166"/>
      <c r="C93" s="166"/>
      <c r="D93" s="167"/>
    </row>
    <row r="94" spans="1:4">
      <c r="A94" s="167"/>
      <c r="B94" s="166"/>
      <c r="C94" s="166"/>
      <c r="D94" s="167"/>
    </row>
    <row r="95" spans="1:4">
      <c r="A95" s="200"/>
      <c r="B95" s="31" t="s">
        <v>81</v>
      </c>
      <c r="C95" s="169"/>
      <c r="D95" s="170"/>
    </row>
    <row r="96" spans="1:4">
      <c r="A96" s="170"/>
      <c r="B96" s="31" t="s">
        <v>82</v>
      </c>
      <c r="C96" s="201"/>
      <c r="D96" s="170"/>
    </row>
    <row r="97" spans="1:4" s="44" customFormat="1" ht="12.6">
      <c r="A97" s="171" t="s">
        <v>83</v>
      </c>
      <c r="B97" s="177"/>
      <c r="C97" s="172" t="s">
        <v>9</v>
      </c>
      <c r="D97" s="173"/>
    </row>
    <row r="98" spans="1:4" s="44" customFormat="1" ht="12.6">
      <c r="A98" s="171" t="s">
        <v>84</v>
      </c>
      <c r="B98" s="177" t="s">
        <v>6</v>
      </c>
      <c r="C98" s="172"/>
      <c r="D98" s="173"/>
    </row>
    <row r="99" spans="1:4" s="44" customFormat="1" ht="12.6">
      <c r="A99" s="171" t="s">
        <v>85</v>
      </c>
      <c r="B99" s="177" t="s">
        <v>6</v>
      </c>
      <c r="C99" s="172"/>
      <c r="D99" s="173"/>
    </row>
    <row r="100" spans="1:4" s="44" customFormat="1" ht="12.6">
      <c r="A100" s="199" t="s">
        <v>86</v>
      </c>
      <c r="B100" s="202"/>
      <c r="C100" s="208"/>
      <c r="D100" s="206"/>
    </row>
    <row r="101" spans="1:4" s="44" customFormat="1" ht="12.6">
      <c r="A101" s="185"/>
      <c r="B101" s="167"/>
      <c r="C101" s="166"/>
      <c r="D101" s="193"/>
    </row>
    <row r="102" spans="1:4" s="44" customFormat="1" ht="12.6">
      <c r="A102" s="203"/>
      <c r="B102" s="187"/>
      <c r="C102" s="209"/>
      <c r="D102" s="207"/>
    </row>
    <row r="103" spans="1:4">
      <c r="A103" s="165"/>
      <c r="B103" s="166"/>
      <c r="C103" s="166"/>
      <c r="D103" s="167"/>
    </row>
    <row r="104" spans="1:4">
      <c r="A104" s="165"/>
      <c r="B104" s="166"/>
      <c r="C104" s="166"/>
      <c r="D104" s="167"/>
    </row>
    <row r="105" spans="1:4">
      <c r="A105" s="165"/>
      <c r="B105" s="166"/>
      <c r="C105" s="166"/>
      <c r="D105" s="167"/>
    </row>
    <row r="112" spans="1:4">
      <c r="A112" s="160"/>
      <c r="B112" s="44"/>
      <c r="C112" s="44"/>
      <c r="D112" s="164"/>
    </row>
    <row r="113" spans="1:4">
      <c r="A113" s="160"/>
      <c r="B113" s="44"/>
      <c r="C113" s="44"/>
      <c r="D113" s="164"/>
    </row>
    <row r="114" spans="1:4">
      <c r="A114" s="160"/>
      <c r="B114" s="44"/>
      <c r="C114" s="44"/>
      <c r="D114" s="164"/>
    </row>
    <row r="115" spans="1:4">
      <c r="A115" s="160"/>
      <c r="B115" s="44"/>
      <c r="C115" s="44"/>
      <c r="D115" s="164"/>
    </row>
    <row r="116" spans="1:4">
      <c r="A116" s="160"/>
      <c r="B116" s="44"/>
      <c r="C116" s="44"/>
      <c r="D116" s="164"/>
    </row>
    <row r="117" spans="1:4">
      <c r="A117" s="160"/>
      <c r="B117" s="44"/>
      <c r="C117" s="44"/>
      <c r="D117" s="164"/>
    </row>
    <row r="118" spans="1:4">
      <c r="A118" s="160"/>
      <c r="B118" s="44"/>
      <c r="C118" s="44"/>
      <c r="D118" s="164"/>
    </row>
  </sheetData>
  <mergeCells count="15">
    <mergeCell ref="B21:B22"/>
    <mergeCell ref="C21:C22"/>
    <mergeCell ref="D21:D22"/>
    <mergeCell ref="B16:B17"/>
    <mergeCell ref="C16:C17"/>
    <mergeCell ref="D16:D17"/>
    <mergeCell ref="B19:B20"/>
    <mergeCell ref="C19:C20"/>
    <mergeCell ref="D19:D20"/>
    <mergeCell ref="A1:D1"/>
    <mergeCell ref="A2:D2"/>
    <mergeCell ref="A3:D3"/>
    <mergeCell ref="B14:B15"/>
    <mergeCell ref="C14:C15"/>
    <mergeCell ref="D14:D15"/>
  </mergeCells>
  <printOptions horizontalCentered="1"/>
  <pageMargins left="0.11811023622047245" right="0.11811023622047245" top="0.15748031496062992" bottom="0.15748031496062992" header="0.11811023622047245" footer="0.11811023622047245"/>
  <pageSetup paperSize="9" scale="88" orientation="landscape" r:id="rId1"/>
  <headerFooter>
    <oddFooter>&amp;L&amp;"-,Italique"&amp;8Université de Cergy-Pontoise - UFR Sciences et Techniques&amp;CValidé par la CFVU EN TRAVAUX&amp;R&amp;"-,Italique"&amp;8Modalités de Contrôle des Connaissances 2017-2018 Mention C  -   &amp;P/&amp;N</oddFooter>
  </headerFooter>
  <rowBreaks count="1" manualBreakCount="1">
    <brk id="34" max="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5" tint="-0.249977111117893"/>
    <pageSetUpPr fitToPage="1"/>
  </sheetPr>
  <dimension ref="A1:AO329"/>
  <sheetViews>
    <sheetView showGridLines="0" tabSelected="1" view="pageBreakPreview" topLeftCell="A16" zoomScaleNormal="100" zoomScaleSheetLayoutView="100" workbookViewId="0">
      <selection activeCell="D18" sqref="D18"/>
    </sheetView>
  </sheetViews>
  <sheetFormatPr defaultColWidth="11.42578125" defaultRowHeight="14.45" outlineLevelCol="1"/>
  <cols>
    <col min="1" max="1" width="2.5703125" style="13" customWidth="1"/>
    <col min="2" max="2" width="2.42578125" style="3" customWidth="1"/>
    <col min="3" max="3" width="4.5703125" style="3" customWidth="1"/>
    <col min="4" max="4" width="40.5703125" style="3" customWidth="1"/>
    <col min="5" max="6" width="10.85546875" style="25" customWidth="1"/>
    <col min="7" max="7" width="4.42578125" style="25" customWidth="1"/>
    <col min="8" max="9" width="4.5703125" style="25" customWidth="1"/>
    <col min="10" max="10" width="1.5703125" style="25" customWidth="1"/>
    <col min="11" max="11" width="4.5703125" style="25" customWidth="1"/>
    <col min="12" max="12" width="4.42578125" style="25" customWidth="1" outlineLevel="1"/>
    <col min="13" max="13" width="3.5703125" style="25" customWidth="1" outlineLevel="1"/>
    <col min="14" max="14" width="4.5703125" style="25" customWidth="1" outlineLevel="1"/>
    <col min="15" max="15" width="1.42578125" style="25" customWidth="1" outlineLevel="1"/>
    <col min="16" max="16" width="4.5703125" style="25" hidden="1" customWidth="1" outlineLevel="1"/>
    <col min="17" max="17" width="7.5703125" style="25" customWidth="1" outlineLevel="1"/>
    <col min="18" max="18" width="0.5703125" style="25" customWidth="1" outlineLevel="1"/>
    <col min="19" max="19" width="19.5703125" style="25" customWidth="1" outlineLevel="1"/>
    <col min="20" max="20" width="7.85546875" style="26" customWidth="1" outlineLevel="1"/>
    <col min="21" max="21" width="0.42578125" style="26" customWidth="1" outlineLevel="1"/>
    <col min="22" max="22" width="8.5703125" style="25" customWidth="1" outlineLevel="1"/>
    <col min="23" max="23" width="9.5703125" style="38" customWidth="1" outlineLevel="1"/>
    <col min="24" max="24" width="1.42578125" style="38" customWidth="1"/>
    <col min="25" max="25" width="5" style="25" customWidth="1" outlineLevel="1"/>
    <col min="26" max="29" width="3.5703125" style="25" customWidth="1" outlineLevel="1"/>
    <col min="30" max="33" width="4.5703125" style="25" customWidth="1" outlineLevel="1"/>
    <col min="34" max="34" width="0.85546875" style="13" customWidth="1" outlineLevel="1"/>
    <col min="35" max="37" width="5.42578125" style="40" customWidth="1" outlineLevel="1"/>
    <col min="38" max="38" width="1.42578125" style="59" customWidth="1" outlineLevel="1"/>
    <col min="39" max="39" width="4" style="12" customWidth="1"/>
    <col min="40" max="40" width="2.5703125" style="13" customWidth="1"/>
    <col min="41" max="16384" width="11.42578125" style="13"/>
  </cols>
  <sheetData>
    <row r="1" spans="1:41" s="2" customFormat="1">
      <c r="A1" s="1" t="s">
        <v>87</v>
      </c>
      <c r="B1" s="1" t="s">
        <v>87</v>
      </c>
      <c r="C1" s="1" t="s">
        <v>87</v>
      </c>
      <c r="D1" s="1" t="s">
        <v>87</v>
      </c>
      <c r="E1" s="1" t="s">
        <v>87</v>
      </c>
      <c r="F1" s="1"/>
      <c r="G1" s="1" t="s">
        <v>87</v>
      </c>
      <c r="H1" s="1" t="s">
        <v>87</v>
      </c>
      <c r="I1" s="1" t="s">
        <v>87</v>
      </c>
      <c r="J1" s="1" t="s">
        <v>87</v>
      </c>
      <c r="K1" s="1" t="s">
        <v>87</v>
      </c>
      <c r="L1" s="1" t="s">
        <v>87</v>
      </c>
      <c r="M1" s="1" t="s">
        <v>87</v>
      </c>
      <c r="N1" s="1" t="s">
        <v>87</v>
      </c>
      <c r="O1" s="1" t="s">
        <v>87</v>
      </c>
      <c r="P1" s="1" t="s">
        <v>87</v>
      </c>
      <c r="Q1" s="1" t="s">
        <v>87</v>
      </c>
      <c r="R1" s="1" t="s">
        <v>87</v>
      </c>
      <c r="S1" s="1" t="s">
        <v>87</v>
      </c>
      <c r="T1" s="1" t="s">
        <v>87</v>
      </c>
      <c r="U1" s="1" t="s">
        <v>87</v>
      </c>
      <c r="V1" s="1" t="s">
        <v>87</v>
      </c>
      <c r="W1" s="1" t="s">
        <v>87</v>
      </c>
      <c r="X1" s="1"/>
      <c r="Y1" s="1" t="s">
        <v>87</v>
      </c>
      <c r="Z1" s="1" t="s">
        <v>87</v>
      </c>
      <c r="AA1" s="1" t="s">
        <v>87</v>
      </c>
      <c r="AB1" s="1" t="s">
        <v>87</v>
      </c>
      <c r="AC1" s="1" t="s">
        <v>87</v>
      </c>
      <c r="AD1" s="1" t="s">
        <v>87</v>
      </c>
      <c r="AE1" s="1" t="s">
        <v>87</v>
      </c>
      <c r="AF1" s="1" t="s">
        <v>87</v>
      </c>
      <c r="AG1" s="1" t="s">
        <v>87</v>
      </c>
      <c r="AH1" s="1" t="s">
        <v>87</v>
      </c>
      <c r="AI1" s="1" t="s">
        <v>87</v>
      </c>
      <c r="AJ1" s="1" t="s">
        <v>87</v>
      </c>
      <c r="AK1" s="1" t="s">
        <v>87</v>
      </c>
      <c r="AL1" s="1" t="s">
        <v>87</v>
      </c>
      <c r="AM1" s="1" t="s">
        <v>87</v>
      </c>
      <c r="AN1" s="1" t="s">
        <v>87</v>
      </c>
    </row>
    <row r="2" spans="1:41" s="36" customFormat="1" ht="15.6">
      <c r="A2" s="2" t="s">
        <v>87</v>
      </c>
      <c r="B2" s="4" t="s">
        <v>88</v>
      </c>
      <c r="C2" s="4"/>
      <c r="D2" s="4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10"/>
      <c r="T2" s="6"/>
      <c r="U2" s="6"/>
      <c r="V2" s="9"/>
      <c r="W2" s="7" t="s">
        <v>89</v>
      </c>
      <c r="X2" s="7"/>
      <c r="Y2" s="10"/>
      <c r="Z2" s="5"/>
      <c r="AA2" s="5"/>
      <c r="AB2" s="5"/>
      <c r="AC2" s="5"/>
      <c r="AD2" s="5"/>
      <c r="AE2" s="5"/>
      <c r="AF2" s="5"/>
      <c r="AG2" s="5"/>
      <c r="AH2" s="15"/>
      <c r="AI2" s="51" t="s">
        <v>90</v>
      </c>
      <c r="AJ2" s="52"/>
      <c r="AK2" s="52"/>
      <c r="AL2" s="110"/>
      <c r="AM2" s="1" t="s">
        <v>87</v>
      </c>
      <c r="AN2" s="8"/>
    </row>
    <row r="3" spans="1:41" ht="15.6">
      <c r="A3" s="2" t="s">
        <v>87</v>
      </c>
      <c r="B3" s="4" t="s">
        <v>91</v>
      </c>
      <c r="C3" s="4"/>
      <c r="D3" s="4"/>
      <c r="E3" s="9"/>
      <c r="F3" s="9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6"/>
      <c r="U3" s="6"/>
      <c r="V3" s="10"/>
      <c r="W3" s="213" t="s">
        <v>92</v>
      </c>
      <c r="X3" s="11"/>
      <c r="Y3" s="10"/>
      <c r="Z3" s="10"/>
      <c r="AA3" s="10"/>
      <c r="AB3" s="10"/>
      <c r="AC3" s="10"/>
      <c r="AD3" s="10"/>
      <c r="AE3" s="10"/>
      <c r="AF3" s="10"/>
      <c r="AG3" s="10"/>
      <c r="AH3" s="15"/>
      <c r="AI3" s="53" t="s">
        <v>93</v>
      </c>
      <c r="AJ3" s="54"/>
      <c r="AK3" s="54"/>
      <c r="AL3" s="15"/>
      <c r="AM3" s="1" t="s">
        <v>87</v>
      </c>
      <c r="AN3" s="8"/>
    </row>
    <row r="4" spans="1:41" ht="15.6">
      <c r="A4" s="2" t="s">
        <v>87</v>
      </c>
      <c r="B4" s="24" t="s">
        <v>94</v>
      </c>
      <c r="C4" s="24"/>
      <c r="D4" s="24"/>
      <c r="E4" s="37"/>
      <c r="F4" s="37"/>
      <c r="G4" s="311" t="s">
        <v>95</v>
      </c>
      <c r="H4" s="312"/>
      <c r="I4" s="312"/>
      <c r="J4" s="312"/>
      <c r="K4" s="313"/>
      <c r="L4" s="314" t="s">
        <v>96</v>
      </c>
      <c r="M4" s="315"/>
      <c r="N4" s="315"/>
      <c r="O4" s="315"/>
      <c r="P4" s="315"/>
      <c r="Q4" s="315"/>
      <c r="R4" s="315"/>
      <c r="S4" s="315"/>
      <c r="T4" s="315"/>
      <c r="U4" s="315"/>
      <c r="V4" s="315"/>
      <c r="W4" s="316"/>
      <c r="X4" s="11"/>
      <c r="Y4" s="140" t="s">
        <v>97</v>
      </c>
      <c r="Z4" s="317" t="s">
        <v>98</v>
      </c>
      <c r="AA4" s="317"/>
      <c r="AB4" s="317"/>
      <c r="AC4" s="318"/>
      <c r="AD4" s="148"/>
      <c r="AE4" s="204" t="s">
        <v>99</v>
      </c>
      <c r="AF4" s="95"/>
      <c r="AG4" s="149"/>
      <c r="AH4" s="15"/>
      <c r="AI4" s="55" t="s">
        <v>100</v>
      </c>
      <c r="AJ4" s="55" t="s">
        <v>101</v>
      </c>
      <c r="AK4" s="55" t="s">
        <v>102</v>
      </c>
      <c r="AL4" s="110"/>
      <c r="AM4" s="1" t="s">
        <v>87</v>
      </c>
      <c r="AN4" s="8"/>
    </row>
    <row r="5" spans="1:41" ht="21" customHeight="1">
      <c r="A5" s="2" t="s">
        <v>87</v>
      </c>
      <c r="B5" s="24" t="s">
        <v>103</v>
      </c>
      <c r="C5" s="24"/>
      <c r="D5" s="24"/>
      <c r="E5" s="37"/>
      <c r="F5" s="37"/>
      <c r="G5" s="319" t="s">
        <v>104</v>
      </c>
      <c r="H5" s="320"/>
      <c r="I5" s="320"/>
      <c r="J5" s="320"/>
      <c r="K5" s="321"/>
      <c r="L5" s="322" t="s">
        <v>105</v>
      </c>
      <c r="M5" s="323"/>
      <c r="N5" s="323"/>
      <c r="O5" s="323"/>
      <c r="P5" s="324"/>
      <c r="Q5" s="325" t="s">
        <v>106</v>
      </c>
      <c r="R5" s="325"/>
      <c r="S5" s="326"/>
      <c r="T5" s="327" t="s">
        <v>107</v>
      </c>
      <c r="U5" s="325"/>
      <c r="V5" s="328"/>
      <c r="W5" s="84"/>
      <c r="X5" s="11"/>
      <c r="Y5" s="141"/>
      <c r="Z5" s="100"/>
      <c r="AA5" s="100"/>
      <c r="AB5" s="100"/>
      <c r="AC5" s="101"/>
      <c r="AD5" s="102"/>
      <c r="AE5" s="103"/>
      <c r="AF5" s="96"/>
      <c r="AG5" s="150"/>
      <c r="AH5" s="15"/>
      <c r="AI5" s="157"/>
      <c r="AJ5" s="157">
        <v>40</v>
      </c>
      <c r="AK5" s="159"/>
      <c r="AL5" s="15"/>
      <c r="AM5" s="1" t="s">
        <v>87</v>
      </c>
      <c r="AN5" s="8"/>
    </row>
    <row r="6" spans="1:41" s="14" customFormat="1" ht="22.5" customHeight="1">
      <c r="A6" s="2" t="s">
        <v>87</v>
      </c>
      <c r="B6" s="75" t="s">
        <v>108</v>
      </c>
      <c r="C6" s="60"/>
      <c r="D6" s="61"/>
      <c r="E6" s="42" t="s">
        <v>109</v>
      </c>
      <c r="F6" s="151" t="s">
        <v>110</v>
      </c>
      <c r="G6" s="41" t="s">
        <v>111</v>
      </c>
      <c r="H6" s="145" t="s">
        <v>112</v>
      </c>
      <c r="I6" s="146" t="s">
        <v>113</v>
      </c>
      <c r="J6" s="146" t="s">
        <v>114</v>
      </c>
      <c r="K6" s="147" t="s">
        <v>115</v>
      </c>
      <c r="L6" s="76" t="s">
        <v>116</v>
      </c>
      <c r="M6" s="77" t="s">
        <v>117</v>
      </c>
      <c r="N6" s="78" t="s">
        <v>118</v>
      </c>
      <c r="O6" s="79" t="s">
        <v>119</v>
      </c>
      <c r="P6" s="80" t="s">
        <v>120</v>
      </c>
      <c r="Q6" s="81" t="s">
        <v>121</v>
      </c>
      <c r="R6" s="81" t="s">
        <v>122</v>
      </c>
      <c r="S6" s="81" t="s">
        <v>123</v>
      </c>
      <c r="T6" s="82" t="s">
        <v>121</v>
      </c>
      <c r="U6" s="81" t="s">
        <v>122</v>
      </c>
      <c r="V6" s="83" t="s">
        <v>123</v>
      </c>
      <c r="W6" s="42" t="s">
        <v>124</v>
      </c>
      <c r="X6" s="11"/>
      <c r="Y6" s="142"/>
      <c r="Z6" s="97" t="s">
        <v>112</v>
      </c>
      <c r="AA6" s="97" t="s">
        <v>113</v>
      </c>
      <c r="AB6" s="97" t="s">
        <v>114</v>
      </c>
      <c r="AC6" s="99" t="s">
        <v>125</v>
      </c>
      <c r="AD6" s="156">
        <v>250</v>
      </c>
      <c r="AE6" s="157">
        <v>30</v>
      </c>
      <c r="AF6" s="158">
        <v>16</v>
      </c>
      <c r="AG6" s="98"/>
      <c r="AH6" s="15"/>
      <c r="AI6" s="15"/>
      <c r="AJ6" s="15"/>
      <c r="AK6" s="15"/>
      <c r="AL6" s="110"/>
      <c r="AM6" s="1" t="s">
        <v>87</v>
      </c>
      <c r="AN6" s="8"/>
    </row>
    <row r="7" spans="1:41" s="3" customFormat="1" ht="18" customHeight="1">
      <c r="A7" s="2" t="s">
        <v>126</v>
      </c>
      <c r="B7" s="112" t="s">
        <v>127</v>
      </c>
      <c r="C7" s="85"/>
      <c r="D7" s="85"/>
      <c r="E7" s="85"/>
      <c r="F7" s="85"/>
      <c r="G7" s="85"/>
      <c r="H7" s="86"/>
      <c r="I7" s="87"/>
      <c r="J7" s="87"/>
      <c r="K7" s="87"/>
      <c r="L7" s="87"/>
      <c r="M7" s="88"/>
      <c r="N7" s="88"/>
      <c r="O7" s="88"/>
      <c r="P7" s="88"/>
      <c r="Q7" s="88"/>
      <c r="R7" s="89"/>
      <c r="S7" s="89"/>
      <c r="T7" s="90"/>
      <c r="U7" s="89"/>
      <c r="V7" s="89"/>
      <c r="W7" s="91"/>
      <c r="X7" s="92"/>
      <c r="Y7" s="7"/>
      <c r="Z7" s="143"/>
      <c r="AA7" s="73"/>
      <c r="AB7" s="73"/>
      <c r="AC7" s="73"/>
      <c r="AD7" s="73"/>
      <c r="AE7" s="73"/>
      <c r="AF7" s="73"/>
      <c r="AG7" s="74"/>
      <c r="AI7" s="310" t="s">
        <v>128</v>
      </c>
      <c r="AJ7" s="310"/>
      <c r="AK7" s="310"/>
      <c r="AN7" s="104" t="s">
        <v>87</v>
      </c>
      <c r="AO7" s="8"/>
    </row>
    <row r="8" spans="1:41" s="3" customFormat="1" ht="30" customHeight="1">
      <c r="A8" s="2"/>
      <c r="B8" s="113"/>
      <c r="C8" s="114" t="s">
        <v>129</v>
      </c>
      <c r="D8" s="114"/>
      <c r="E8" s="121"/>
      <c r="F8" s="93"/>
      <c r="G8" s="94">
        <v>1</v>
      </c>
      <c r="H8" s="115">
        <v>27</v>
      </c>
      <c r="I8" s="116">
        <v>13.5</v>
      </c>
      <c r="J8" s="116"/>
      <c r="K8" s="117"/>
      <c r="L8" s="265"/>
      <c r="M8" s="266">
        <v>8</v>
      </c>
      <c r="N8" s="265">
        <v>3</v>
      </c>
      <c r="O8" s="120"/>
      <c r="P8" s="119"/>
      <c r="Q8" s="118" t="s">
        <v>130</v>
      </c>
      <c r="R8" s="120"/>
      <c r="S8" s="119" t="s">
        <v>131</v>
      </c>
      <c r="T8" s="118" t="s">
        <v>132</v>
      </c>
      <c r="U8" s="120"/>
      <c r="V8" s="210">
        <v>1</v>
      </c>
      <c r="W8" s="93"/>
      <c r="X8" s="11"/>
      <c r="Y8" s="46"/>
      <c r="Z8" s="64">
        <f>ROUNDUP(SUM($AI$5:$AK$5)/$AD$6,0)</f>
        <v>1</v>
      </c>
      <c r="AA8" s="65">
        <v>1</v>
      </c>
      <c r="AB8" s="65"/>
      <c r="AC8" s="66"/>
      <c r="AD8" s="64">
        <f t="shared" ref="AD8:AD11" si="0">H8*Z8*1.5</f>
        <v>40.5</v>
      </c>
      <c r="AE8" s="65">
        <f>I8*AA8</f>
        <v>13.5</v>
      </c>
      <c r="AF8" s="65"/>
      <c r="AG8" s="66"/>
      <c r="AI8" s="310"/>
      <c r="AJ8" s="310"/>
      <c r="AK8" s="310"/>
      <c r="AL8" s="57"/>
      <c r="AM8" s="1" t="s">
        <v>87</v>
      </c>
      <c r="AN8" s="8"/>
    </row>
    <row r="9" spans="1:41" s="3" customFormat="1" ht="30" customHeight="1">
      <c r="A9" s="8" t="s">
        <v>126</v>
      </c>
      <c r="B9" s="219"/>
      <c r="C9" s="220" t="s">
        <v>133</v>
      </c>
      <c r="D9" s="220"/>
      <c r="E9" s="221"/>
      <c r="F9" s="221"/>
      <c r="G9" s="222">
        <v>1</v>
      </c>
      <c r="H9" s="223">
        <v>27</v>
      </c>
      <c r="I9" s="224">
        <v>13.5</v>
      </c>
      <c r="J9" s="224"/>
      <c r="K9" s="225"/>
      <c r="L9" s="270"/>
      <c r="M9" s="272">
        <v>8</v>
      </c>
      <c r="N9" s="226">
        <v>3</v>
      </c>
      <c r="O9" s="224"/>
      <c r="P9" s="225"/>
      <c r="Q9" s="226" t="s">
        <v>130</v>
      </c>
      <c r="R9" s="227"/>
      <c r="S9" s="228" t="s">
        <v>131</v>
      </c>
      <c r="T9" s="226" t="s">
        <v>132</v>
      </c>
      <c r="U9" s="229"/>
      <c r="V9" s="230">
        <v>1</v>
      </c>
      <c r="W9" s="221"/>
      <c r="X9" s="231"/>
      <c r="Y9" s="232"/>
      <c r="Z9" s="233">
        <f t="shared" ref="Z9:Z25" si="1">ROUNDUP(SUM($AI$5:$AK$5)/$AD$6,0)</f>
        <v>1</v>
      </c>
      <c r="AA9" s="68">
        <v>1</v>
      </c>
      <c r="AB9" s="68"/>
      <c r="AC9" s="69"/>
      <c r="AD9" s="67">
        <f t="shared" si="0"/>
        <v>40.5</v>
      </c>
      <c r="AE9" s="68">
        <f t="shared" ref="AE9:AE10" si="2">I9*AA9</f>
        <v>13.5</v>
      </c>
      <c r="AF9" s="68"/>
      <c r="AG9" s="69"/>
      <c r="AI9" s="144"/>
      <c r="AM9" s="1" t="s">
        <v>87</v>
      </c>
      <c r="AN9" s="8"/>
    </row>
    <row r="10" spans="1:41" s="3" customFormat="1" ht="30" customHeight="1">
      <c r="A10" s="8"/>
      <c r="B10" s="219"/>
      <c r="C10" s="220" t="s">
        <v>134</v>
      </c>
      <c r="D10" s="220"/>
      <c r="E10" s="221"/>
      <c r="F10" s="288" t="s">
        <v>135</v>
      </c>
      <c r="G10" s="222">
        <v>1</v>
      </c>
      <c r="H10" s="223">
        <v>27</v>
      </c>
      <c r="I10" s="224">
        <v>13.5</v>
      </c>
      <c r="J10" s="224"/>
      <c r="K10" s="225"/>
      <c r="L10" s="270"/>
      <c r="M10" s="272">
        <v>8</v>
      </c>
      <c r="N10" s="226">
        <v>3</v>
      </c>
      <c r="O10" s="224"/>
      <c r="P10" s="225"/>
      <c r="Q10" s="226" t="s">
        <v>130</v>
      </c>
      <c r="R10" s="234"/>
      <c r="S10" s="228" t="s">
        <v>131</v>
      </c>
      <c r="T10" s="226" t="s">
        <v>132</v>
      </c>
      <c r="U10" s="229"/>
      <c r="V10" s="230">
        <v>1</v>
      </c>
      <c r="W10" s="221"/>
      <c r="X10" s="231"/>
      <c r="Y10" s="232"/>
      <c r="Z10" s="233">
        <f t="shared" si="1"/>
        <v>1</v>
      </c>
      <c r="AA10" s="68">
        <v>1</v>
      </c>
      <c r="AB10" s="68"/>
      <c r="AC10" s="69"/>
      <c r="AD10" s="67">
        <f t="shared" si="0"/>
        <v>40.5</v>
      </c>
      <c r="AE10" s="68">
        <f t="shared" si="2"/>
        <v>13.5</v>
      </c>
      <c r="AF10" s="68"/>
      <c r="AG10" s="69"/>
      <c r="AI10" s="144"/>
      <c r="AM10" s="1"/>
      <c r="AN10" s="8"/>
    </row>
    <row r="11" spans="1:41" s="3" customFormat="1" ht="30" customHeight="1">
      <c r="A11" s="8"/>
      <c r="B11" s="219"/>
      <c r="C11" s="220" t="s">
        <v>136</v>
      </c>
      <c r="D11" s="220"/>
      <c r="E11" s="221"/>
      <c r="F11" s="221"/>
      <c r="G11" s="222">
        <v>1</v>
      </c>
      <c r="H11" s="223">
        <v>27</v>
      </c>
      <c r="I11" s="224"/>
      <c r="J11" s="224"/>
      <c r="K11" s="225"/>
      <c r="L11" s="270"/>
      <c r="M11" s="272">
        <v>8</v>
      </c>
      <c r="N11" s="226">
        <v>3</v>
      </c>
      <c r="O11" s="224"/>
      <c r="P11" s="225"/>
      <c r="Q11" s="226" t="s">
        <v>130</v>
      </c>
      <c r="R11" s="229"/>
      <c r="S11" s="228" t="s">
        <v>131</v>
      </c>
      <c r="T11" s="235" t="s">
        <v>132</v>
      </c>
      <c r="U11" s="229"/>
      <c r="V11" s="230">
        <v>1</v>
      </c>
      <c r="W11" s="221"/>
      <c r="X11" s="231"/>
      <c r="Y11" s="232"/>
      <c r="Z11" s="233">
        <f t="shared" si="1"/>
        <v>1</v>
      </c>
      <c r="AA11" s="68"/>
      <c r="AB11" s="68"/>
      <c r="AC11" s="69"/>
      <c r="AD11" s="67">
        <f t="shared" si="0"/>
        <v>40.5</v>
      </c>
      <c r="AE11" s="68"/>
      <c r="AF11" s="68"/>
      <c r="AG11" s="69"/>
      <c r="AI11" s="144"/>
      <c r="AM11" s="1" t="s">
        <v>87</v>
      </c>
      <c r="AN11" s="8"/>
    </row>
    <row r="12" spans="1:41" s="3" customFormat="1" ht="30" customHeight="1">
      <c r="A12" s="8"/>
      <c r="B12" s="219"/>
      <c r="C12" s="220" t="s">
        <v>137</v>
      </c>
      <c r="D12" s="220"/>
      <c r="E12" s="221"/>
      <c r="F12" s="221"/>
      <c r="G12" s="222">
        <v>1</v>
      </c>
      <c r="H12" s="223">
        <v>10</v>
      </c>
      <c r="I12" s="224"/>
      <c r="J12" s="224"/>
      <c r="K12" s="225"/>
      <c r="L12" s="270"/>
      <c r="M12" s="272">
        <v>8</v>
      </c>
      <c r="N12" s="226">
        <v>3</v>
      </c>
      <c r="O12" s="224"/>
      <c r="P12" s="225"/>
      <c r="Q12" s="226" t="s">
        <v>130</v>
      </c>
      <c r="R12" s="229"/>
      <c r="S12" s="228" t="s">
        <v>131</v>
      </c>
      <c r="T12" s="235" t="s">
        <v>132</v>
      </c>
      <c r="U12" s="229"/>
      <c r="V12" s="230">
        <v>1</v>
      </c>
      <c r="W12" s="221"/>
      <c r="X12" s="231"/>
      <c r="Y12" s="232"/>
      <c r="Z12" s="233">
        <f t="shared" si="1"/>
        <v>1</v>
      </c>
      <c r="AA12" s="68"/>
      <c r="AB12" s="68"/>
      <c r="AC12" s="69"/>
      <c r="AD12" s="67">
        <f t="shared" ref="AD12:AD15" si="3">H12*Z12*1.5</f>
        <v>15</v>
      </c>
      <c r="AE12" s="68"/>
      <c r="AF12" s="68"/>
      <c r="AG12" s="69"/>
      <c r="AI12" s="144"/>
      <c r="AM12" s="1" t="s">
        <v>87</v>
      </c>
      <c r="AN12" s="8"/>
    </row>
    <row r="13" spans="1:41" s="3" customFormat="1" ht="30" customHeight="1">
      <c r="A13" s="8"/>
      <c r="B13" s="219"/>
      <c r="C13" s="220" t="s">
        <v>138</v>
      </c>
      <c r="D13" s="220"/>
      <c r="E13" s="221"/>
      <c r="F13" s="221"/>
      <c r="G13" s="222">
        <v>1</v>
      </c>
      <c r="H13" s="223">
        <v>27</v>
      </c>
      <c r="I13" s="224"/>
      <c r="J13" s="224"/>
      <c r="K13" s="225"/>
      <c r="L13" s="270"/>
      <c r="M13" s="272">
        <v>8</v>
      </c>
      <c r="N13" s="226">
        <v>3</v>
      </c>
      <c r="O13" s="224"/>
      <c r="P13" s="225"/>
      <c r="Q13" s="226" t="s">
        <v>130</v>
      </c>
      <c r="R13" s="229"/>
      <c r="S13" s="228" t="s">
        <v>131</v>
      </c>
      <c r="T13" s="235" t="s">
        <v>132</v>
      </c>
      <c r="U13" s="229"/>
      <c r="V13" s="230">
        <v>1</v>
      </c>
      <c r="W13" s="221"/>
      <c r="X13" s="231"/>
      <c r="Y13" s="232"/>
      <c r="Z13" s="233">
        <f t="shared" si="1"/>
        <v>1</v>
      </c>
      <c r="AA13" s="68"/>
      <c r="AB13" s="68"/>
      <c r="AC13" s="69"/>
      <c r="AD13" s="67">
        <f t="shared" si="3"/>
        <v>40.5</v>
      </c>
      <c r="AE13" s="68"/>
      <c r="AF13" s="68"/>
      <c r="AG13" s="69"/>
      <c r="AI13" s="144"/>
      <c r="AM13" s="1" t="s">
        <v>87</v>
      </c>
      <c r="AN13" s="8"/>
    </row>
    <row r="14" spans="1:41" s="3" customFormat="1" ht="30" customHeight="1">
      <c r="A14" s="8"/>
      <c r="B14" s="219"/>
      <c r="C14" s="220" t="s">
        <v>139</v>
      </c>
      <c r="D14" s="220"/>
      <c r="E14" s="221"/>
      <c r="F14" s="221"/>
      <c r="G14" s="222">
        <v>1</v>
      </c>
      <c r="H14" s="223">
        <v>27</v>
      </c>
      <c r="I14" s="224"/>
      <c r="J14" s="224"/>
      <c r="K14" s="225"/>
      <c r="L14" s="270"/>
      <c r="M14" s="272">
        <v>8</v>
      </c>
      <c r="N14" s="226">
        <v>3</v>
      </c>
      <c r="O14" s="224"/>
      <c r="P14" s="225"/>
      <c r="Q14" s="226" t="s">
        <v>130</v>
      </c>
      <c r="R14" s="229"/>
      <c r="S14" s="228" t="s">
        <v>131</v>
      </c>
      <c r="T14" s="235" t="s">
        <v>132</v>
      </c>
      <c r="U14" s="229"/>
      <c r="V14" s="230">
        <v>1</v>
      </c>
      <c r="W14" s="221"/>
      <c r="X14" s="231"/>
      <c r="Y14" s="232"/>
      <c r="Z14" s="233">
        <f t="shared" si="1"/>
        <v>1</v>
      </c>
      <c r="AA14" s="68"/>
      <c r="AB14" s="68"/>
      <c r="AC14" s="69"/>
      <c r="AD14" s="67">
        <f t="shared" si="3"/>
        <v>40.5</v>
      </c>
      <c r="AE14" s="68"/>
      <c r="AF14" s="68"/>
      <c r="AG14" s="69"/>
      <c r="AI14" s="144"/>
      <c r="AM14" s="1" t="s">
        <v>87</v>
      </c>
      <c r="AN14" s="8"/>
    </row>
    <row r="15" spans="1:41" s="3" customFormat="1" ht="30" customHeight="1">
      <c r="A15" s="8" t="s">
        <v>87</v>
      </c>
      <c r="B15" s="236"/>
      <c r="C15" s="237" t="s">
        <v>140</v>
      </c>
      <c r="D15" s="237"/>
      <c r="E15" s="238"/>
      <c r="F15" s="238"/>
      <c r="G15" s="239">
        <v>1</v>
      </c>
      <c r="H15" s="240">
        <v>27</v>
      </c>
      <c r="I15" s="241"/>
      <c r="J15" s="241"/>
      <c r="K15" s="242"/>
      <c r="L15" s="286"/>
      <c r="M15" s="287">
        <v>8</v>
      </c>
      <c r="N15" s="243">
        <v>3</v>
      </c>
      <c r="O15" s="245"/>
      <c r="P15" s="244"/>
      <c r="Q15" s="243" t="s">
        <v>130</v>
      </c>
      <c r="R15" s="245"/>
      <c r="S15" s="244" t="s">
        <v>131</v>
      </c>
      <c r="T15" s="243" t="s">
        <v>132</v>
      </c>
      <c r="U15" s="245"/>
      <c r="V15" s="246">
        <v>1</v>
      </c>
      <c r="W15" s="238"/>
      <c r="X15" s="231"/>
      <c r="Y15" s="247"/>
      <c r="Z15" s="248">
        <f t="shared" si="1"/>
        <v>1</v>
      </c>
      <c r="AA15" s="71"/>
      <c r="AB15" s="71"/>
      <c r="AC15" s="72"/>
      <c r="AD15" s="70">
        <f t="shared" si="3"/>
        <v>40.5</v>
      </c>
      <c r="AE15" s="71"/>
      <c r="AF15" s="71"/>
      <c r="AG15" s="72"/>
      <c r="AI15" s="25"/>
      <c r="AJ15" s="25"/>
      <c r="AK15" s="25"/>
      <c r="AL15" s="56"/>
      <c r="AM15" s="1" t="s">
        <v>87</v>
      </c>
      <c r="AN15" s="8"/>
    </row>
    <row r="16" spans="1:41" s="3" customFormat="1" ht="30" customHeight="1">
      <c r="A16" s="8"/>
      <c r="B16" s="289"/>
      <c r="C16" s="296" t="s">
        <v>141</v>
      </c>
      <c r="D16" s="296"/>
      <c r="E16" s="296"/>
      <c r="F16" s="296" t="s">
        <v>142</v>
      </c>
      <c r="G16" s="295">
        <v>1</v>
      </c>
      <c r="H16" s="294">
        <v>27</v>
      </c>
      <c r="I16" s="297"/>
      <c r="J16" s="297"/>
      <c r="K16" s="298"/>
      <c r="L16" s="286"/>
      <c r="M16" s="287"/>
      <c r="N16" s="299">
        <v>0</v>
      </c>
      <c r="O16" s="245"/>
      <c r="P16" s="244"/>
      <c r="Q16" s="243"/>
      <c r="R16" s="245"/>
      <c r="S16" s="244"/>
      <c r="T16" s="243"/>
      <c r="U16" s="245"/>
      <c r="V16" s="246"/>
      <c r="W16" s="290"/>
      <c r="X16" s="231"/>
      <c r="Y16" s="291"/>
      <c r="Z16" s="292"/>
      <c r="AA16" s="293"/>
      <c r="AB16" s="293"/>
      <c r="AC16" s="293"/>
      <c r="AD16" s="293"/>
      <c r="AE16" s="293"/>
      <c r="AF16" s="293"/>
      <c r="AG16" s="293"/>
      <c r="AI16" s="25"/>
      <c r="AJ16" s="25"/>
      <c r="AK16" s="25"/>
      <c r="AL16" s="56"/>
      <c r="AM16" s="1"/>
      <c r="AN16" s="8"/>
    </row>
    <row r="17" spans="1:40" s="3" customFormat="1" ht="18" customHeight="1">
      <c r="A17" s="8"/>
      <c r="B17" s="249"/>
      <c r="C17" s="250" t="s">
        <v>143</v>
      </c>
      <c r="D17" s="250"/>
      <c r="E17" s="250"/>
      <c r="F17" s="250"/>
      <c r="G17" s="250"/>
      <c r="H17" s="251"/>
      <c r="I17" s="251"/>
      <c r="J17" s="251"/>
      <c r="K17" s="251"/>
      <c r="L17" s="252"/>
      <c r="M17" s="252"/>
      <c r="N17" s="252"/>
      <c r="O17" s="252"/>
      <c r="P17" s="252"/>
      <c r="Q17" s="253"/>
      <c r="R17" s="253"/>
      <c r="S17" s="252"/>
      <c r="T17" s="253"/>
      <c r="U17" s="253"/>
      <c r="V17" s="254"/>
      <c r="W17" s="255"/>
      <c r="X17" s="256"/>
      <c r="Y17" s="257"/>
      <c r="Z17" s="257"/>
      <c r="AA17" s="49"/>
      <c r="AB17" s="49"/>
      <c r="AC17" s="49"/>
      <c r="AD17" s="49"/>
      <c r="AE17" s="49"/>
      <c r="AF17" s="50"/>
      <c r="AI17" s="144"/>
      <c r="AK17" s="57"/>
      <c r="AL17" s="104" t="s">
        <v>87</v>
      </c>
      <c r="AM17" s="8"/>
    </row>
    <row r="18" spans="1:40" s="3" customFormat="1" ht="30" customHeight="1">
      <c r="A18" s="2"/>
      <c r="B18" s="113"/>
      <c r="C18" s="114" t="s">
        <v>144</v>
      </c>
      <c r="D18" s="114"/>
      <c r="E18" s="121"/>
      <c r="F18" s="121"/>
      <c r="G18" s="122">
        <v>1</v>
      </c>
      <c r="H18" s="123">
        <v>27</v>
      </c>
      <c r="I18" s="124"/>
      <c r="J18" s="124"/>
      <c r="K18" s="125"/>
      <c r="L18" s="270"/>
      <c r="M18" s="272">
        <v>8</v>
      </c>
      <c r="N18" s="118">
        <v>3</v>
      </c>
      <c r="O18" s="124"/>
      <c r="P18" s="125"/>
      <c r="Q18" s="118" t="s">
        <v>130</v>
      </c>
      <c r="R18" s="127"/>
      <c r="S18" s="119" t="s">
        <v>131</v>
      </c>
      <c r="T18" s="126" t="s">
        <v>132</v>
      </c>
      <c r="U18" s="127"/>
      <c r="V18" s="210">
        <v>1</v>
      </c>
      <c r="W18" s="121"/>
      <c r="X18" s="11"/>
      <c r="Y18" s="63"/>
      <c r="Z18" s="67">
        <f t="shared" si="1"/>
        <v>1</v>
      </c>
      <c r="AA18" s="68"/>
      <c r="AB18" s="68"/>
      <c r="AC18" s="69"/>
      <c r="AD18" s="67">
        <f t="shared" ref="AD18:AD24" si="4">H18*Z18*1.5</f>
        <v>40.5</v>
      </c>
      <c r="AE18" s="68"/>
      <c r="AF18" s="68"/>
      <c r="AG18" s="69"/>
      <c r="AI18" s="144"/>
      <c r="AM18" s="1" t="s">
        <v>87</v>
      </c>
      <c r="AN18" s="8"/>
    </row>
    <row r="19" spans="1:40" s="3" customFormat="1" ht="30" customHeight="1">
      <c r="A19" s="2"/>
      <c r="B19" s="214"/>
      <c r="C19" s="215" t="s">
        <v>145</v>
      </c>
      <c r="D19" s="215"/>
      <c r="E19" s="93"/>
      <c r="F19" s="93"/>
      <c r="G19" s="94">
        <v>1</v>
      </c>
      <c r="H19" s="115">
        <v>27</v>
      </c>
      <c r="I19" s="116"/>
      <c r="J19" s="116"/>
      <c r="K19" s="117"/>
      <c r="L19" s="262"/>
      <c r="M19" s="264">
        <v>8</v>
      </c>
      <c r="N19" s="118">
        <v>3</v>
      </c>
      <c r="O19" s="116"/>
      <c r="P19" s="117"/>
      <c r="Q19" s="118" t="s">
        <v>130</v>
      </c>
      <c r="R19" s="120"/>
      <c r="S19" s="119" t="s">
        <v>131</v>
      </c>
      <c r="T19" s="118" t="s">
        <v>132</v>
      </c>
      <c r="U19" s="120"/>
      <c r="V19" s="210">
        <v>1</v>
      </c>
      <c r="W19" s="93"/>
      <c r="X19" s="11"/>
      <c r="Y19" s="63"/>
      <c r="Z19" s="67">
        <f t="shared" si="1"/>
        <v>1</v>
      </c>
      <c r="AA19" s="68"/>
      <c r="AB19" s="68"/>
      <c r="AC19" s="69"/>
      <c r="AD19" s="67">
        <f t="shared" si="4"/>
        <v>40.5</v>
      </c>
      <c r="AE19" s="68"/>
      <c r="AF19" s="68"/>
      <c r="AG19" s="69"/>
      <c r="AI19" s="144"/>
      <c r="AM19" s="1" t="s">
        <v>87</v>
      </c>
      <c r="AN19" s="8"/>
    </row>
    <row r="20" spans="1:40" s="3" customFormat="1" ht="30" customHeight="1">
      <c r="A20" s="2" t="s">
        <v>87</v>
      </c>
      <c r="B20" s="214"/>
      <c r="C20" s="215" t="s">
        <v>146</v>
      </c>
      <c r="D20" s="215"/>
      <c r="E20" s="93"/>
      <c r="F20" s="93"/>
      <c r="G20" s="94">
        <v>1</v>
      </c>
      <c r="H20" s="115">
        <v>27</v>
      </c>
      <c r="I20" s="116"/>
      <c r="J20" s="116"/>
      <c r="K20" s="117"/>
      <c r="L20" s="265"/>
      <c r="M20" s="266">
        <v>8</v>
      </c>
      <c r="N20" s="118">
        <v>3</v>
      </c>
      <c r="O20" s="120"/>
      <c r="P20" s="119"/>
      <c r="Q20" s="118" t="s">
        <v>130</v>
      </c>
      <c r="R20" s="120"/>
      <c r="S20" s="119" t="s">
        <v>131</v>
      </c>
      <c r="T20" s="118" t="s">
        <v>132</v>
      </c>
      <c r="U20" s="120"/>
      <c r="V20" s="210">
        <v>1</v>
      </c>
      <c r="W20" s="93"/>
      <c r="X20" s="11"/>
      <c r="Y20" s="46"/>
      <c r="Z20" s="64">
        <f t="shared" si="1"/>
        <v>1</v>
      </c>
      <c r="AA20" s="65"/>
      <c r="AB20" s="65"/>
      <c r="AC20" s="66"/>
      <c r="AD20" s="64">
        <f t="shared" si="4"/>
        <v>40.5</v>
      </c>
      <c r="AE20" s="65"/>
      <c r="AF20" s="65"/>
      <c r="AG20" s="66"/>
      <c r="AI20" s="25"/>
      <c r="AJ20" s="25"/>
      <c r="AK20" s="25"/>
      <c r="AL20" s="56"/>
      <c r="AM20" s="1" t="s">
        <v>87</v>
      </c>
      <c r="AN20" s="8"/>
    </row>
    <row r="21" spans="1:40" s="3" customFormat="1" ht="30" customHeight="1">
      <c r="A21" s="2" t="s">
        <v>87</v>
      </c>
      <c r="B21" s="214"/>
      <c r="C21" s="215" t="s">
        <v>147</v>
      </c>
      <c r="D21" s="215"/>
      <c r="E21" s="93"/>
      <c r="F21" s="93"/>
      <c r="G21" s="94">
        <v>1</v>
      </c>
      <c r="H21" s="115">
        <v>27</v>
      </c>
      <c r="I21" s="116"/>
      <c r="J21" s="116"/>
      <c r="K21" s="117"/>
      <c r="L21" s="265"/>
      <c r="M21" s="266">
        <v>8</v>
      </c>
      <c r="N21" s="118">
        <v>3</v>
      </c>
      <c r="O21" s="120"/>
      <c r="P21" s="119"/>
      <c r="Q21" s="118" t="s">
        <v>130</v>
      </c>
      <c r="R21" s="120"/>
      <c r="S21" s="119" t="s">
        <v>131</v>
      </c>
      <c r="T21" s="118" t="s">
        <v>132</v>
      </c>
      <c r="U21" s="120"/>
      <c r="V21" s="210">
        <v>1</v>
      </c>
      <c r="W21" s="93"/>
      <c r="X21" s="11"/>
      <c r="Y21" s="46"/>
      <c r="Z21" s="64">
        <f t="shared" si="1"/>
        <v>1</v>
      </c>
      <c r="AA21" s="65"/>
      <c r="AB21" s="65"/>
      <c r="AC21" s="66"/>
      <c r="AD21" s="64">
        <f t="shared" si="4"/>
        <v>40.5</v>
      </c>
      <c r="AE21" s="65"/>
      <c r="AF21" s="65"/>
      <c r="AG21" s="66"/>
      <c r="AI21" s="25"/>
      <c r="AJ21" s="25"/>
      <c r="AK21" s="25"/>
      <c r="AL21" s="56"/>
      <c r="AM21" s="1" t="s">
        <v>87</v>
      </c>
      <c r="AN21" s="8"/>
    </row>
    <row r="22" spans="1:40" s="3" customFormat="1" ht="30" customHeight="1">
      <c r="A22" s="2" t="s">
        <v>87</v>
      </c>
      <c r="B22" s="214"/>
      <c r="C22" s="215" t="s">
        <v>148</v>
      </c>
      <c r="D22" s="215"/>
      <c r="E22" s="93"/>
      <c r="F22" s="93"/>
      <c r="G22" s="94">
        <v>1</v>
      </c>
      <c r="H22" s="115">
        <v>27</v>
      </c>
      <c r="I22" s="116"/>
      <c r="J22" s="116"/>
      <c r="K22" s="117"/>
      <c r="L22" s="265"/>
      <c r="M22" s="266">
        <v>8</v>
      </c>
      <c r="N22" s="118">
        <v>3</v>
      </c>
      <c r="O22" s="120"/>
      <c r="P22" s="119"/>
      <c r="Q22" s="118" t="s">
        <v>130</v>
      </c>
      <c r="R22" s="120"/>
      <c r="S22" s="119" t="s">
        <v>131</v>
      </c>
      <c r="T22" s="118" t="s">
        <v>132</v>
      </c>
      <c r="U22" s="120"/>
      <c r="V22" s="210">
        <v>1</v>
      </c>
      <c r="W22" s="93"/>
      <c r="X22" s="11"/>
      <c r="Y22" s="46"/>
      <c r="Z22" s="64">
        <f t="shared" si="1"/>
        <v>1</v>
      </c>
      <c r="AA22" s="65"/>
      <c r="AB22" s="65"/>
      <c r="AC22" s="66"/>
      <c r="AD22" s="64">
        <f t="shared" si="4"/>
        <v>40.5</v>
      </c>
      <c r="AE22" s="65"/>
      <c r="AF22" s="65"/>
      <c r="AG22" s="66"/>
      <c r="AI22" s="25"/>
      <c r="AJ22" s="25"/>
      <c r="AK22" s="25"/>
      <c r="AL22" s="56"/>
      <c r="AM22" s="1" t="s">
        <v>87</v>
      </c>
      <c r="AN22" s="8"/>
    </row>
    <row r="23" spans="1:40" s="3" customFormat="1" ht="30" customHeight="1">
      <c r="A23" s="2"/>
      <c r="B23" s="216"/>
      <c r="C23" s="215" t="s">
        <v>149</v>
      </c>
      <c r="D23" s="215"/>
      <c r="E23" s="93"/>
      <c r="F23" s="93" t="s">
        <v>135</v>
      </c>
      <c r="G23" s="94">
        <v>1</v>
      </c>
      <c r="H23" s="115">
        <v>27</v>
      </c>
      <c r="I23" s="116"/>
      <c r="J23" s="116"/>
      <c r="K23" s="117"/>
      <c r="L23" s="265"/>
      <c r="M23" s="266">
        <v>8</v>
      </c>
      <c r="N23" s="118">
        <v>3</v>
      </c>
      <c r="O23" s="120"/>
      <c r="P23" s="119"/>
      <c r="Q23" s="118" t="s">
        <v>130</v>
      </c>
      <c r="R23" s="120"/>
      <c r="S23" s="119" t="s">
        <v>131</v>
      </c>
      <c r="T23" s="118" t="s">
        <v>132</v>
      </c>
      <c r="U23" s="120"/>
      <c r="V23" s="210">
        <v>1</v>
      </c>
      <c r="W23" s="93"/>
      <c r="X23" s="11"/>
      <c r="Y23" s="46"/>
      <c r="Z23" s="64">
        <f t="shared" si="1"/>
        <v>1</v>
      </c>
      <c r="AA23" s="65"/>
      <c r="AB23" s="65"/>
      <c r="AC23" s="66"/>
      <c r="AD23" s="64">
        <f t="shared" si="4"/>
        <v>40.5</v>
      </c>
      <c r="AE23" s="65"/>
      <c r="AF23" s="65"/>
      <c r="AG23" s="66"/>
      <c r="AI23" s="25"/>
      <c r="AJ23" s="25"/>
      <c r="AK23" s="25"/>
      <c r="AL23" s="56"/>
      <c r="AM23" s="1"/>
      <c r="AN23" s="8"/>
    </row>
    <row r="24" spans="1:40" s="3" customFormat="1" ht="30" customHeight="1">
      <c r="A24" s="2" t="s">
        <v>87</v>
      </c>
      <c r="B24" s="128"/>
      <c r="C24" s="129" t="s">
        <v>150</v>
      </c>
      <c r="D24" s="129"/>
      <c r="E24" s="130"/>
      <c r="F24" s="130"/>
      <c r="G24" s="131">
        <v>1</v>
      </c>
      <c r="H24" s="132">
        <v>27</v>
      </c>
      <c r="I24" s="133"/>
      <c r="J24" s="133"/>
      <c r="K24" s="134"/>
      <c r="L24" s="286"/>
      <c r="M24" s="287">
        <v>8</v>
      </c>
      <c r="N24" s="135">
        <v>3</v>
      </c>
      <c r="O24" s="137"/>
      <c r="P24" s="136"/>
      <c r="Q24" s="135" t="s">
        <v>130</v>
      </c>
      <c r="R24" s="137"/>
      <c r="S24" s="136" t="s">
        <v>131</v>
      </c>
      <c r="T24" s="135" t="s">
        <v>132</v>
      </c>
      <c r="U24" s="137"/>
      <c r="V24" s="211">
        <v>1</v>
      </c>
      <c r="W24" s="130"/>
      <c r="X24" s="11"/>
      <c r="Y24" s="47"/>
      <c r="Z24" s="70">
        <f t="shared" si="1"/>
        <v>1</v>
      </c>
      <c r="AA24" s="71"/>
      <c r="AB24" s="71"/>
      <c r="AC24" s="72"/>
      <c r="AD24" s="70">
        <f t="shared" si="4"/>
        <v>40.5</v>
      </c>
      <c r="AE24" s="71"/>
      <c r="AF24" s="71"/>
      <c r="AG24" s="72"/>
      <c r="AI24" s="25"/>
      <c r="AJ24" s="25"/>
      <c r="AK24" s="25"/>
      <c r="AL24" s="56"/>
      <c r="AM24" s="1" t="s">
        <v>87</v>
      </c>
      <c r="AN24" s="8"/>
    </row>
    <row r="25" spans="1:40" s="3" customFormat="1" ht="30" customHeight="1">
      <c r="A25" s="2" t="s">
        <v>87</v>
      </c>
      <c r="B25" s="128"/>
      <c r="C25" s="129" t="s">
        <v>151</v>
      </c>
      <c r="D25" s="129"/>
      <c r="E25" s="130"/>
      <c r="F25" s="130"/>
      <c r="G25" s="131">
        <v>1</v>
      </c>
      <c r="H25" s="132">
        <v>27</v>
      </c>
      <c r="I25" s="133"/>
      <c r="J25" s="133"/>
      <c r="K25" s="134"/>
      <c r="L25" s="286"/>
      <c r="M25" s="287">
        <v>8</v>
      </c>
      <c r="N25" s="135">
        <v>3</v>
      </c>
      <c r="O25" s="137"/>
      <c r="P25" s="136"/>
      <c r="Q25" s="135" t="s">
        <v>130</v>
      </c>
      <c r="R25" s="137"/>
      <c r="S25" s="136" t="s">
        <v>131</v>
      </c>
      <c r="T25" s="135" t="s">
        <v>132</v>
      </c>
      <c r="U25" s="137"/>
      <c r="V25" s="211">
        <v>1</v>
      </c>
      <c r="W25" s="130"/>
      <c r="X25" s="11"/>
      <c r="Y25" s="47"/>
      <c r="Z25" s="70">
        <f t="shared" si="1"/>
        <v>1</v>
      </c>
      <c r="AA25" s="71"/>
      <c r="AB25" s="71"/>
      <c r="AC25" s="72"/>
      <c r="AD25" s="70">
        <f t="shared" ref="AD25" si="5">H25*Z25*1.5</f>
        <v>40.5</v>
      </c>
      <c r="AE25" s="71"/>
      <c r="AF25" s="71"/>
      <c r="AG25" s="72"/>
      <c r="AI25" s="25"/>
      <c r="AJ25" s="25"/>
      <c r="AK25" s="25"/>
      <c r="AL25" s="56"/>
      <c r="AM25" s="1" t="s">
        <v>87</v>
      </c>
      <c r="AN25" s="8"/>
    </row>
    <row r="26" spans="1:40" s="45" customFormat="1" ht="24.75" customHeight="1">
      <c r="A26" s="105" t="s">
        <v>87</v>
      </c>
      <c r="B26" s="106"/>
      <c r="C26" s="106"/>
      <c r="D26" s="106"/>
      <c r="F26" s="16" t="s">
        <v>152</v>
      </c>
      <c r="G26" s="17">
        <f>SUM(H26:K26)</f>
        <v>401.5</v>
      </c>
      <c r="H26" s="18">
        <f>SUM(H8:H22)</f>
        <v>361</v>
      </c>
      <c r="I26" s="18">
        <f>SUM(I8:I22)</f>
        <v>40.5</v>
      </c>
      <c r="J26" s="18">
        <f>SUM(J8:J22)</f>
        <v>0</v>
      </c>
      <c r="K26" s="18">
        <f>SUM(K8:K22)</f>
        <v>0</v>
      </c>
      <c r="L26" s="19"/>
      <c r="M26" s="19"/>
      <c r="N26" s="19">
        <v>30</v>
      </c>
      <c r="O26" s="19">
        <f>SUM(O8:O22)</f>
        <v>0</v>
      </c>
      <c r="P26" s="19"/>
      <c r="Q26" s="20"/>
      <c r="R26" s="108"/>
      <c r="S26" s="108"/>
      <c r="T26" s="108"/>
      <c r="U26" s="108"/>
      <c r="V26" s="108"/>
      <c r="W26" s="109"/>
      <c r="X26" s="109"/>
      <c r="Y26" s="107"/>
      <c r="Z26" s="107"/>
      <c r="AA26" s="107"/>
      <c r="AB26" s="107"/>
      <c r="AD26" s="152" t="s">
        <v>153</v>
      </c>
      <c r="AE26" s="153" t="e">
        <f>SUM(AD8:AD15)+#REF!+AD18+AD19+SUM(AE8:AE11)</f>
        <v>#REF!</v>
      </c>
      <c r="AF26" s="154" t="s">
        <v>154</v>
      </c>
      <c r="AG26" s="155">
        <f>SUM(AG8:AG22)</f>
        <v>0</v>
      </c>
      <c r="AI26" s="212" t="s">
        <v>155</v>
      </c>
      <c r="AJ26" s="138"/>
      <c r="AK26" s="110"/>
      <c r="AL26" s="57"/>
      <c r="AM26" s="139" t="s">
        <v>87</v>
      </c>
      <c r="AN26" s="111"/>
    </row>
    <row r="27" spans="1:40" s="45" customFormat="1" ht="24.75" customHeight="1">
      <c r="A27" s="105"/>
      <c r="B27" s="106"/>
      <c r="C27" s="106"/>
      <c r="D27" s="106"/>
      <c r="F27" s="16"/>
      <c r="G27" s="17"/>
      <c r="H27" s="18"/>
      <c r="I27" s="18"/>
      <c r="J27" s="18"/>
      <c r="K27" s="18"/>
      <c r="L27" s="19"/>
      <c r="M27" s="19"/>
      <c r="N27" s="19"/>
      <c r="O27" s="19"/>
      <c r="P27" s="19"/>
      <c r="Q27" s="20"/>
      <c r="R27" s="108"/>
      <c r="S27" s="108"/>
      <c r="T27" s="108"/>
      <c r="U27" s="108"/>
      <c r="V27" s="108"/>
      <c r="W27" s="109"/>
      <c r="X27" s="109"/>
      <c r="Y27" s="107"/>
      <c r="Z27" s="107"/>
      <c r="AA27" s="107"/>
      <c r="AB27" s="107"/>
      <c r="AD27" s="152"/>
      <c r="AE27" s="153"/>
      <c r="AF27" s="154"/>
      <c r="AG27" s="155"/>
      <c r="AI27" s="138" t="s">
        <v>156</v>
      </c>
      <c r="AJ27" s="138"/>
      <c r="AK27" s="110"/>
      <c r="AL27" s="57"/>
      <c r="AM27" s="139"/>
      <c r="AN27" s="111"/>
    </row>
    <row r="28" spans="1:40" s="45" customFormat="1" ht="24.75" customHeight="1">
      <c r="A28" s="105"/>
      <c r="B28" s="106"/>
      <c r="C28" s="106"/>
      <c r="D28" s="106"/>
      <c r="F28" s="16"/>
      <c r="G28" s="17"/>
      <c r="H28" s="18"/>
      <c r="I28" s="18"/>
      <c r="J28" s="18"/>
      <c r="K28" s="18"/>
      <c r="L28" s="19"/>
      <c r="M28" s="19"/>
      <c r="N28" s="19"/>
      <c r="O28" s="19"/>
      <c r="P28" s="19"/>
      <c r="Q28" s="20"/>
      <c r="R28" s="108"/>
      <c r="S28" s="108"/>
      <c r="T28" s="108"/>
      <c r="U28" s="108"/>
      <c r="V28" s="108"/>
      <c r="W28" s="109"/>
      <c r="X28" s="109"/>
      <c r="Y28" s="107"/>
      <c r="Z28" s="107"/>
      <c r="AA28" s="107"/>
      <c r="AB28" s="107"/>
      <c r="AD28" s="152"/>
      <c r="AE28" s="153"/>
      <c r="AF28" s="154"/>
      <c r="AG28" s="155"/>
      <c r="AI28" s="138"/>
      <c r="AJ28" s="138"/>
      <c r="AK28" s="110"/>
      <c r="AL28" s="57"/>
      <c r="AM28" s="139"/>
      <c r="AN28" s="111"/>
    </row>
    <row r="29" spans="1:40" s="3" customFormat="1" ht="18.600000000000001">
      <c r="A29" s="2"/>
      <c r="B29" s="20"/>
      <c r="C29" s="62" t="s">
        <v>157</v>
      </c>
      <c r="D29" s="20"/>
      <c r="E29" s="16"/>
      <c r="F29" s="16"/>
      <c r="G29" s="19"/>
      <c r="H29" s="18"/>
      <c r="I29" s="18"/>
      <c r="J29" s="18"/>
      <c r="K29" s="18"/>
      <c r="L29" s="18"/>
      <c r="M29" s="18"/>
      <c r="N29" s="18"/>
      <c r="O29" s="18"/>
      <c r="P29" s="18"/>
      <c r="Q29" s="23"/>
      <c r="S29" s="39"/>
      <c r="T29" s="22"/>
      <c r="U29" s="22"/>
      <c r="V29" s="21"/>
      <c r="W29" s="32"/>
      <c r="X29" s="32"/>
      <c r="Y29" s="18"/>
      <c r="Z29" s="18"/>
      <c r="AA29" s="18"/>
      <c r="AB29" s="18"/>
      <c r="AC29" s="18"/>
      <c r="AD29" s="19"/>
      <c r="AE29" s="18"/>
      <c r="AF29" s="18"/>
      <c r="AG29" s="18"/>
      <c r="AI29" s="15"/>
      <c r="AJ29" s="15"/>
      <c r="AK29" s="15"/>
      <c r="AL29" s="15"/>
      <c r="AM29" s="35"/>
      <c r="AN29" s="8"/>
    </row>
    <row r="30" spans="1:40">
      <c r="B30" s="13"/>
      <c r="C30" s="13"/>
      <c r="D30" s="13"/>
      <c r="E30" s="13"/>
      <c r="F30" s="13"/>
      <c r="G30" s="13"/>
      <c r="H30" s="27"/>
      <c r="I30" s="27"/>
      <c r="J30" s="27"/>
      <c r="K30" s="27"/>
      <c r="L30" s="13"/>
      <c r="M30" s="13"/>
      <c r="N30" s="13"/>
      <c r="O30" s="13"/>
      <c r="P30" s="13"/>
      <c r="Q30" s="13"/>
      <c r="R30" s="13"/>
      <c r="S30" s="14"/>
      <c r="T30" s="13"/>
      <c r="U30" s="13"/>
      <c r="V30" s="13"/>
      <c r="W30" s="13"/>
      <c r="X30" s="13"/>
      <c r="Y30" s="14"/>
      <c r="Z30" s="34"/>
      <c r="AA30" s="34"/>
      <c r="AB30" s="34"/>
      <c r="AC30" s="34"/>
      <c r="AD30" s="27"/>
      <c r="AE30" s="27"/>
      <c r="AF30" s="27"/>
      <c r="AG30" s="27"/>
      <c r="AI30" s="13"/>
      <c r="AJ30" s="13"/>
      <c r="AK30" s="13"/>
      <c r="AL30" s="58"/>
      <c r="AM30" s="13"/>
    </row>
    <row r="31" spans="1:40">
      <c r="B31" s="13"/>
      <c r="C31" s="13"/>
      <c r="D31" s="13"/>
      <c r="E31" s="13"/>
      <c r="F31" s="13"/>
      <c r="G31" s="13"/>
      <c r="H31" s="27"/>
      <c r="I31" s="27"/>
      <c r="J31" s="27"/>
      <c r="K31" s="27"/>
      <c r="L31" s="13"/>
      <c r="M31" s="13"/>
      <c r="N31" s="13"/>
      <c r="O31" s="13"/>
      <c r="P31" s="13"/>
      <c r="Q31" s="13"/>
      <c r="R31" s="13"/>
      <c r="S31" s="14"/>
      <c r="T31" s="13"/>
      <c r="U31" s="13"/>
      <c r="V31" s="13"/>
      <c r="W31" s="13"/>
      <c r="X31" s="13"/>
      <c r="Y31" s="14"/>
      <c r="Z31" s="34"/>
      <c r="AA31" s="34"/>
      <c r="AB31" s="34"/>
      <c r="AC31" s="34"/>
      <c r="AD31" s="27"/>
      <c r="AE31" s="27"/>
      <c r="AF31" s="27"/>
      <c r="AG31" s="27"/>
      <c r="AI31" s="13"/>
      <c r="AJ31" s="13"/>
      <c r="AK31" s="13"/>
      <c r="AL31" s="58"/>
      <c r="AM31" s="13"/>
    </row>
    <row r="32" spans="1:40">
      <c r="B32" s="13"/>
      <c r="C32" s="13"/>
      <c r="D32" s="13"/>
      <c r="E32" s="13"/>
      <c r="F32" s="13"/>
      <c r="G32" s="13"/>
      <c r="H32" s="27"/>
      <c r="I32" s="27"/>
      <c r="J32" s="27"/>
      <c r="K32" s="27"/>
      <c r="L32" s="13"/>
      <c r="M32" s="13"/>
      <c r="N32" s="13"/>
      <c r="O32" s="13"/>
      <c r="P32" s="13"/>
      <c r="Q32" s="13"/>
      <c r="R32" s="13"/>
      <c r="S32" s="14"/>
      <c r="T32" s="13"/>
      <c r="U32" s="13"/>
      <c r="V32" s="13"/>
      <c r="W32" s="13"/>
      <c r="X32" s="13"/>
      <c r="Y32" s="14"/>
      <c r="Z32" s="34"/>
      <c r="AA32" s="34"/>
      <c r="AB32" s="34"/>
      <c r="AC32" s="34"/>
      <c r="AD32" s="27"/>
      <c r="AE32" s="27"/>
      <c r="AF32" s="27"/>
      <c r="AG32" s="27"/>
      <c r="AI32" s="13"/>
      <c r="AJ32" s="13"/>
      <c r="AK32" s="13"/>
      <c r="AL32" s="58"/>
      <c r="AM32" s="13"/>
    </row>
    <row r="33" spans="8:38" s="13" customFormat="1">
      <c r="H33" s="27"/>
      <c r="I33" s="27"/>
      <c r="J33" s="27"/>
      <c r="K33" s="27"/>
      <c r="S33" s="14"/>
      <c r="Y33" s="14"/>
      <c r="Z33" s="34"/>
      <c r="AA33" s="34"/>
      <c r="AB33" s="34"/>
      <c r="AC33" s="34"/>
      <c r="AD33" s="27"/>
      <c r="AE33" s="27"/>
      <c r="AF33" s="27"/>
      <c r="AG33" s="27"/>
      <c r="AL33" s="58"/>
    </row>
    <row r="34" spans="8:38" s="13" customFormat="1">
      <c r="H34" s="27"/>
      <c r="I34" s="27"/>
      <c r="J34" s="27"/>
      <c r="K34" s="27"/>
      <c r="S34" s="14"/>
      <c r="Y34" s="14"/>
      <c r="Z34" s="34"/>
      <c r="AA34" s="34"/>
      <c r="AB34" s="34"/>
      <c r="AC34" s="34"/>
      <c r="AD34" s="27"/>
      <c r="AE34" s="27"/>
      <c r="AF34" s="27"/>
      <c r="AG34" s="27"/>
      <c r="AL34" s="58"/>
    </row>
    <row r="35" spans="8:38" s="13" customFormat="1">
      <c r="H35" s="27"/>
      <c r="I35" s="27"/>
      <c r="J35" s="27"/>
      <c r="K35" s="27"/>
      <c r="S35" s="14"/>
      <c r="Y35" s="14"/>
      <c r="Z35" s="34"/>
      <c r="AA35" s="34"/>
      <c r="AB35" s="34"/>
      <c r="AC35" s="34"/>
      <c r="AD35" s="27"/>
      <c r="AE35" s="27"/>
      <c r="AF35" s="27"/>
      <c r="AG35" s="27"/>
      <c r="AL35" s="58"/>
    </row>
    <row r="36" spans="8:38" s="13" customFormat="1">
      <c r="H36" s="27"/>
      <c r="I36" s="27"/>
      <c r="J36" s="27"/>
      <c r="K36" s="27"/>
      <c r="S36" s="14"/>
      <c r="Y36" s="14"/>
      <c r="Z36" s="34"/>
      <c r="AA36" s="34"/>
      <c r="AB36" s="34"/>
      <c r="AC36" s="34"/>
      <c r="AD36" s="27"/>
      <c r="AE36" s="27"/>
      <c r="AF36" s="27"/>
      <c r="AG36" s="27"/>
      <c r="AL36" s="58"/>
    </row>
    <row r="37" spans="8:38" s="13" customFormat="1">
      <c r="H37" s="27"/>
      <c r="I37" s="27"/>
      <c r="J37" s="27"/>
      <c r="K37" s="27"/>
      <c r="S37" s="14"/>
      <c r="Y37" s="14"/>
      <c r="Z37" s="34"/>
      <c r="AA37" s="34"/>
      <c r="AB37" s="34"/>
      <c r="AC37" s="34"/>
      <c r="AD37" s="27"/>
      <c r="AE37" s="27"/>
      <c r="AF37" s="27"/>
      <c r="AG37" s="27"/>
      <c r="AL37" s="58"/>
    </row>
    <row r="38" spans="8:38" s="13" customFormat="1">
      <c r="H38" s="27"/>
      <c r="I38" s="27"/>
      <c r="J38" s="27"/>
      <c r="K38" s="27"/>
      <c r="S38" s="14"/>
      <c r="Y38" s="14"/>
      <c r="Z38" s="34"/>
      <c r="AA38" s="34"/>
      <c r="AB38" s="34"/>
      <c r="AC38" s="34"/>
      <c r="AD38" s="27"/>
      <c r="AE38" s="27"/>
      <c r="AF38" s="27"/>
      <c r="AG38" s="27"/>
      <c r="AL38" s="58"/>
    </row>
    <row r="39" spans="8:38" s="13" customFormat="1">
      <c r="H39" s="27"/>
      <c r="I39" s="27"/>
      <c r="J39" s="27"/>
      <c r="K39" s="27"/>
      <c r="S39" s="14"/>
      <c r="Y39" s="14"/>
      <c r="Z39" s="34"/>
      <c r="AA39" s="34"/>
      <c r="AB39" s="34"/>
      <c r="AC39" s="34"/>
      <c r="AD39" s="27"/>
      <c r="AE39" s="27"/>
      <c r="AF39" s="27"/>
      <c r="AG39" s="27"/>
      <c r="AL39" s="58"/>
    </row>
    <row r="40" spans="8:38" s="13" customFormat="1">
      <c r="H40" s="27"/>
      <c r="I40" s="27"/>
      <c r="J40" s="27"/>
      <c r="K40" s="27"/>
      <c r="S40" s="14"/>
      <c r="Y40" s="14"/>
      <c r="Z40" s="34"/>
      <c r="AA40" s="34"/>
      <c r="AB40" s="34"/>
      <c r="AC40" s="34"/>
      <c r="AD40" s="27"/>
      <c r="AE40" s="27"/>
      <c r="AF40" s="27"/>
      <c r="AG40" s="27"/>
      <c r="AL40" s="58"/>
    </row>
    <row r="41" spans="8:38" s="13" customFormat="1">
      <c r="H41" s="27"/>
      <c r="I41" s="27"/>
      <c r="J41" s="27"/>
      <c r="K41" s="27"/>
      <c r="S41" s="14"/>
      <c r="Y41" s="14"/>
      <c r="Z41" s="34"/>
      <c r="AA41" s="34"/>
      <c r="AB41" s="34"/>
      <c r="AC41" s="34"/>
      <c r="AD41" s="27"/>
      <c r="AE41" s="27"/>
      <c r="AF41" s="27"/>
      <c r="AG41" s="27"/>
      <c r="AL41" s="58"/>
    </row>
    <row r="42" spans="8:38" s="13" customFormat="1">
      <c r="H42" s="27"/>
      <c r="I42" s="27"/>
      <c r="J42" s="27"/>
      <c r="K42" s="27"/>
      <c r="S42" s="14"/>
      <c r="Y42" s="14"/>
      <c r="Z42" s="34"/>
      <c r="AA42" s="34"/>
      <c r="AB42" s="34"/>
      <c r="AC42" s="34"/>
      <c r="AD42" s="27"/>
      <c r="AE42" s="27"/>
      <c r="AF42" s="27"/>
      <c r="AG42" s="27"/>
      <c r="AL42" s="58"/>
    </row>
    <row r="43" spans="8:38" s="13" customFormat="1">
      <c r="H43" s="27"/>
      <c r="I43" s="27"/>
      <c r="J43" s="27"/>
      <c r="K43" s="27"/>
      <c r="S43" s="14"/>
      <c r="Y43" s="14"/>
      <c r="Z43" s="34"/>
      <c r="AA43" s="34"/>
      <c r="AB43" s="34"/>
      <c r="AC43" s="34"/>
      <c r="AD43" s="27"/>
      <c r="AE43" s="27"/>
      <c r="AF43" s="27"/>
      <c r="AG43" s="27"/>
      <c r="AL43" s="58"/>
    </row>
    <row r="44" spans="8:38" s="13" customFormat="1">
      <c r="H44" s="27"/>
      <c r="I44" s="27"/>
      <c r="J44" s="27"/>
      <c r="K44" s="27"/>
      <c r="S44" s="14"/>
      <c r="Y44" s="14"/>
      <c r="Z44" s="34"/>
      <c r="AA44" s="34"/>
      <c r="AB44" s="34"/>
      <c r="AC44" s="34"/>
      <c r="AD44" s="27"/>
      <c r="AE44" s="27"/>
      <c r="AF44" s="27"/>
      <c r="AG44" s="27"/>
      <c r="AL44" s="58"/>
    </row>
    <row r="45" spans="8:38" s="13" customFormat="1">
      <c r="H45" s="27"/>
      <c r="I45" s="27"/>
      <c r="J45" s="27"/>
      <c r="K45" s="27"/>
      <c r="S45" s="14"/>
      <c r="Y45" s="14"/>
      <c r="Z45" s="34"/>
      <c r="AA45" s="34"/>
      <c r="AB45" s="34"/>
      <c r="AC45" s="34"/>
      <c r="AD45" s="27"/>
      <c r="AE45" s="27"/>
      <c r="AF45" s="27"/>
      <c r="AG45" s="27"/>
      <c r="AL45" s="58"/>
    </row>
    <row r="46" spans="8:38" s="13" customFormat="1">
      <c r="H46" s="27"/>
      <c r="I46" s="27"/>
      <c r="J46" s="27"/>
      <c r="K46" s="27"/>
      <c r="S46" s="14"/>
      <c r="Y46" s="14"/>
      <c r="Z46" s="34"/>
      <c r="AA46" s="34"/>
      <c r="AB46" s="34"/>
      <c r="AC46" s="34"/>
      <c r="AD46" s="27"/>
      <c r="AE46" s="27"/>
      <c r="AF46" s="27"/>
      <c r="AG46" s="27"/>
      <c r="AL46" s="58"/>
    </row>
    <row r="47" spans="8:38" s="13" customFormat="1">
      <c r="H47" s="27"/>
      <c r="I47" s="27"/>
      <c r="J47" s="27"/>
      <c r="K47" s="27"/>
      <c r="S47" s="14"/>
      <c r="Y47" s="14"/>
      <c r="Z47" s="34"/>
      <c r="AA47" s="34"/>
      <c r="AB47" s="34"/>
      <c r="AC47" s="34"/>
      <c r="AD47" s="27"/>
      <c r="AE47" s="27"/>
      <c r="AF47" s="27"/>
      <c r="AG47" s="27"/>
      <c r="AL47" s="58"/>
    </row>
    <row r="48" spans="8:38" s="13" customFormat="1">
      <c r="H48" s="27"/>
      <c r="I48" s="27"/>
      <c r="J48" s="27"/>
      <c r="K48" s="27"/>
      <c r="S48" s="14"/>
      <c r="Y48" s="14"/>
      <c r="Z48" s="34"/>
      <c r="AA48" s="34"/>
      <c r="AB48" s="34"/>
      <c r="AC48" s="34"/>
      <c r="AD48" s="27"/>
      <c r="AE48" s="27"/>
      <c r="AF48" s="27"/>
      <c r="AG48" s="27"/>
      <c r="AL48" s="58"/>
    </row>
    <row r="49" spans="8:38" s="13" customFormat="1">
      <c r="H49" s="27"/>
      <c r="I49" s="27"/>
      <c r="J49" s="27"/>
      <c r="K49" s="27"/>
      <c r="S49" s="14"/>
      <c r="Y49" s="14"/>
      <c r="Z49" s="34"/>
      <c r="AA49" s="34"/>
      <c r="AB49" s="34"/>
      <c r="AC49" s="34"/>
      <c r="AD49" s="27"/>
      <c r="AE49" s="27"/>
      <c r="AF49" s="27"/>
      <c r="AG49" s="27"/>
      <c r="AL49" s="58"/>
    </row>
    <row r="50" spans="8:38" s="13" customFormat="1">
      <c r="H50" s="27"/>
      <c r="I50" s="27"/>
      <c r="J50" s="27"/>
      <c r="K50" s="27"/>
      <c r="S50" s="14"/>
      <c r="Y50" s="14"/>
      <c r="Z50" s="34"/>
      <c r="AA50" s="34"/>
      <c r="AB50" s="34"/>
      <c r="AC50" s="34"/>
      <c r="AD50" s="27"/>
      <c r="AE50" s="27"/>
      <c r="AF50" s="27"/>
      <c r="AG50" s="27"/>
      <c r="AL50" s="58"/>
    </row>
    <row r="51" spans="8:38" s="13" customFormat="1">
      <c r="H51" s="27"/>
      <c r="I51" s="27"/>
      <c r="J51" s="27"/>
      <c r="K51" s="27"/>
      <c r="S51" s="14"/>
      <c r="Y51" s="14"/>
      <c r="Z51" s="34"/>
      <c r="AA51" s="34"/>
      <c r="AB51" s="34"/>
      <c r="AC51" s="34"/>
      <c r="AD51" s="27"/>
      <c r="AE51" s="27"/>
      <c r="AF51" s="27"/>
      <c r="AG51" s="27"/>
      <c r="AL51" s="58"/>
    </row>
    <row r="52" spans="8:38" s="13" customFormat="1">
      <c r="H52" s="27"/>
      <c r="I52" s="27"/>
      <c r="J52" s="27"/>
      <c r="K52" s="27"/>
      <c r="S52" s="14"/>
      <c r="Y52" s="14"/>
      <c r="Z52" s="34"/>
      <c r="AA52" s="34"/>
      <c r="AB52" s="34"/>
      <c r="AC52" s="34"/>
      <c r="AD52" s="27"/>
      <c r="AE52" s="27"/>
      <c r="AF52" s="27"/>
      <c r="AG52" s="27"/>
      <c r="AL52" s="58"/>
    </row>
    <row r="53" spans="8:38" s="13" customFormat="1">
      <c r="H53" s="27"/>
      <c r="I53" s="27"/>
      <c r="J53" s="27"/>
      <c r="K53" s="27"/>
      <c r="S53" s="14"/>
      <c r="Y53" s="14"/>
      <c r="Z53" s="34"/>
      <c r="AA53" s="34"/>
      <c r="AB53" s="34"/>
      <c r="AC53" s="34"/>
      <c r="AD53" s="27"/>
      <c r="AE53" s="27"/>
      <c r="AF53" s="27"/>
      <c r="AG53" s="27"/>
      <c r="AL53" s="58"/>
    </row>
    <row r="54" spans="8:38" s="13" customFormat="1">
      <c r="H54" s="27"/>
      <c r="I54" s="27"/>
      <c r="J54" s="27"/>
      <c r="K54" s="27"/>
      <c r="S54" s="14"/>
      <c r="Y54" s="14"/>
      <c r="Z54" s="34"/>
      <c r="AA54" s="34"/>
      <c r="AB54" s="34"/>
      <c r="AC54" s="34"/>
      <c r="AD54" s="27"/>
      <c r="AE54" s="27"/>
      <c r="AF54" s="27"/>
      <c r="AG54" s="27"/>
      <c r="AL54" s="58"/>
    </row>
    <row r="55" spans="8:38" s="13" customFormat="1">
      <c r="H55" s="27"/>
      <c r="I55" s="27"/>
      <c r="J55" s="27"/>
      <c r="K55" s="27"/>
      <c r="S55" s="14"/>
      <c r="Y55" s="14"/>
      <c r="Z55" s="34"/>
      <c r="AA55" s="34"/>
      <c r="AB55" s="34"/>
      <c r="AC55" s="34"/>
      <c r="AD55" s="27"/>
      <c r="AE55" s="27"/>
      <c r="AF55" s="27"/>
      <c r="AG55" s="27"/>
      <c r="AL55" s="58"/>
    </row>
    <row r="56" spans="8:38" s="13" customFormat="1">
      <c r="H56" s="27"/>
      <c r="I56" s="27"/>
      <c r="J56" s="27"/>
      <c r="K56" s="27"/>
      <c r="S56" s="14"/>
      <c r="Y56" s="14"/>
      <c r="Z56" s="34"/>
      <c r="AA56" s="34"/>
      <c r="AB56" s="34"/>
      <c r="AC56" s="34"/>
      <c r="AD56" s="27"/>
      <c r="AE56" s="27"/>
      <c r="AF56" s="27"/>
      <c r="AG56" s="27"/>
      <c r="AL56" s="58"/>
    </row>
    <row r="57" spans="8:38" s="13" customFormat="1">
      <c r="H57" s="27"/>
      <c r="I57" s="27"/>
      <c r="J57" s="27"/>
      <c r="K57" s="27"/>
      <c r="S57" s="14"/>
      <c r="Y57" s="14"/>
      <c r="Z57" s="34"/>
      <c r="AA57" s="34"/>
      <c r="AB57" s="34"/>
      <c r="AC57" s="34"/>
      <c r="AD57" s="27"/>
      <c r="AE57" s="27"/>
      <c r="AF57" s="27"/>
      <c r="AG57" s="27"/>
      <c r="AL57" s="58"/>
    </row>
    <row r="58" spans="8:38" s="13" customFormat="1">
      <c r="H58" s="27"/>
      <c r="I58" s="27"/>
      <c r="J58" s="27"/>
      <c r="K58" s="27"/>
      <c r="S58" s="14"/>
      <c r="Y58" s="14"/>
      <c r="Z58" s="34"/>
      <c r="AA58" s="34"/>
      <c r="AB58" s="34"/>
      <c r="AC58" s="34"/>
      <c r="AD58" s="27"/>
      <c r="AE58" s="27"/>
      <c r="AF58" s="27"/>
      <c r="AG58" s="27"/>
      <c r="AL58" s="58"/>
    </row>
    <row r="59" spans="8:38" s="13" customFormat="1">
      <c r="H59" s="27"/>
      <c r="I59" s="27"/>
      <c r="J59" s="27"/>
      <c r="K59" s="27"/>
      <c r="S59" s="14"/>
      <c r="Y59" s="14"/>
      <c r="Z59" s="34"/>
      <c r="AA59" s="34"/>
      <c r="AB59" s="34"/>
      <c r="AC59" s="34"/>
      <c r="AD59" s="27"/>
      <c r="AE59" s="27"/>
      <c r="AF59" s="27"/>
      <c r="AG59" s="27"/>
      <c r="AL59" s="58"/>
    </row>
    <row r="60" spans="8:38" s="13" customFormat="1">
      <c r="H60" s="27"/>
      <c r="I60" s="27"/>
      <c r="J60" s="27"/>
      <c r="K60" s="27"/>
      <c r="S60" s="14"/>
      <c r="Y60" s="14"/>
      <c r="Z60" s="34"/>
      <c r="AA60" s="34"/>
      <c r="AB60" s="34"/>
      <c r="AC60" s="34"/>
      <c r="AD60" s="27"/>
      <c r="AE60" s="27"/>
      <c r="AF60" s="27"/>
      <c r="AG60" s="27"/>
      <c r="AL60" s="58"/>
    </row>
    <row r="61" spans="8:38" s="13" customFormat="1">
      <c r="H61" s="27"/>
      <c r="I61" s="27"/>
      <c r="J61" s="27"/>
      <c r="K61" s="27"/>
      <c r="S61" s="14"/>
      <c r="Y61" s="14"/>
      <c r="Z61" s="34"/>
      <c r="AA61" s="34"/>
      <c r="AB61" s="34"/>
      <c r="AC61" s="34"/>
      <c r="AD61" s="27"/>
      <c r="AE61" s="27"/>
      <c r="AF61" s="27"/>
      <c r="AG61" s="27"/>
      <c r="AL61" s="58"/>
    </row>
    <row r="62" spans="8:38" s="13" customFormat="1">
      <c r="H62" s="27"/>
      <c r="I62" s="27"/>
      <c r="J62" s="27"/>
      <c r="K62" s="27"/>
      <c r="S62" s="14"/>
      <c r="Y62" s="14"/>
      <c r="Z62" s="34"/>
      <c r="AA62" s="34"/>
      <c r="AB62" s="34"/>
      <c r="AC62" s="34"/>
      <c r="AD62" s="27"/>
      <c r="AE62" s="27"/>
      <c r="AF62" s="27"/>
      <c r="AG62" s="27"/>
      <c r="AL62" s="58"/>
    </row>
    <row r="63" spans="8:38" s="13" customFormat="1">
      <c r="H63" s="27"/>
      <c r="I63" s="27"/>
      <c r="J63" s="27"/>
      <c r="K63" s="27"/>
      <c r="S63" s="14"/>
      <c r="Y63" s="14"/>
      <c r="Z63" s="34"/>
      <c r="AA63" s="34"/>
      <c r="AB63" s="34"/>
      <c r="AC63" s="34"/>
      <c r="AD63" s="27"/>
      <c r="AE63" s="27"/>
      <c r="AF63" s="27"/>
      <c r="AG63" s="27"/>
      <c r="AL63" s="58"/>
    </row>
    <row r="64" spans="8:38" s="13" customFormat="1">
      <c r="H64" s="27"/>
      <c r="I64" s="27"/>
      <c r="J64" s="27"/>
      <c r="K64" s="27"/>
      <c r="S64" s="14"/>
      <c r="Y64" s="14"/>
      <c r="Z64" s="34"/>
      <c r="AA64" s="34"/>
      <c r="AB64" s="34"/>
      <c r="AC64" s="34"/>
      <c r="AD64" s="27"/>
      <c r="AE64" s="27"/>
      <c r="AF64" s="27"/>
      <c r="AG64" s="27"/>
      <c r="AL64" s="58"/>
    </row>
    <row r="65" spans="8:38" s="13" customFormat="1">
      <c r="H65" s="27"/>
      <c r="I65" s="27"/>
      <c r="J65" s="27"/>
      <c r="K65" s="27"/>
      <c r="S65" s="14"/>
      <c r="Y65" s="14"/>
      <c r="Z65" s="34"/>
      <c r="AA65" s="34"/>
      <c r="AB65" s="34"/>
      <c r="AC65" s="34"/>
      <c r="AD65" s="27"/>
      <c r="AE65" s="27"/>
      <c r="AF65" s="27"/>
      <c r="AG65" s="27"/>
      <c r="AL65" s="58"/>
    </row>
    <row r="66" spans="8:38" s="13" customFormat="1">
      <c r="H66" s="27"/>
      <c r="I66" s="27"/>
      <c r="J66" s="27"/>
      <c r="K66" s="27"/>
      <c r="S66" s="14"/>
      <c r="Y66" s="14"/>
      <c r="Z66" s="34"/>
      <c r="AA66" s="34"/>
      <c r="AB66" s="34"/>
      <c r="AC66" s="34"/>
      <c r="AD66" s="27"/>
      <c r="AE66" s="27"/>
      <c r="AF66" s="27"/>
      <c r="AG66" s="27"/>
      <c r="AL66" s="58"/>
    </row>
    <row r="67" spans="8:38" s="13" customFormat="1">
      <c r="H67" s="27"/>
      <c r="I67" s="27"/>
      <c r="J67" s="27"/>
      <c r="K67" s="27"/>
      <c r="S67" s="14"/>
      <c r="Y67" s="14"/>
      <c r="Z67" s="34"/>
      <c r="AA67" s="34"/>
      <c r="AB67" s="34"/>
      <c r="AC67" s="34"/>
      <c r="AD67" s="27"/>
      <c r="AE67" s="27"/>
      <c r="AF67" s="27"/>
      <c r="AG67" s="27"/>
      <c r="AL67" s="58"/>
    </row>
    <row r="68" spans="8:38" s="13" customFormat="1">
      <c r="H68" s="27"/>
      <c r="I68" s="27"/>
      <c r="J68" s="27"/>
      <c r="K68" s="27"/>
      <c r="S68" s="14"/>
      <c r="Y68" s="14"/>
      <c r="Z68" s="34"/>
      <c r="AA68" s="34"/>
      <c r="AB68" s="34"/>
      <c r="AC68" s="34"/>
      <c r="AD68" s="27"/>
      <c r="AE68" s="27"/>
      <c r="AF68" s="27"/>
      <c r="AG68" s="27"/>
      <c r="AL68" s="58"/>
    </row>
    <row r="69" spans="8:38" s="13" customFormat="1">
      <c r="H69" s="27"/>
      <c r="I69" s="27"/>
      <c r="J69" s="27"/>
      <c r="K69" s="27"/>
      <c r="S69" s="14"/>
      <c r="Y69" s="14"/>
      <c r="Z69" s="34"/>
      <c r="AA69" s="34"/>
      <c r="AB69" s="34"/>
      <c r="AC69" s="34"/>
      <c r="AD69" s="27"/>
      <c r="AE69" s="27"/>
      <c r="AF69" s="27"/>
      <c r="AG69" s="27"/>
      <c r="AL69" s="58"/>
    </row>
    <row r="70" spans="8:38" s="13" customFormat="1">
      <c r="H70" s="27"/>
      <c r="I70" s="27"/>
      <c r="J70" s="27"/>
      <c r="K70" s="27"/>
      <c r="S70" s="14"/>
      <c r="Y70" s="14"/>
      <c r="Z70" s="34"/>
      <c r="AA70" s="34"/>
      <c r="AB70" s="34"/>
      <c r="AC70" s="34"/>
      <c r="AD70" s="27"/>
      <c r="AE70" s="27"/>
      <c r="AF70" s="27"/>
      <c r="AG70" s="27"/>
      <c r="AL70" s="58"/>
    </row>
    <row r="71" spans="8:38" s="13" customFormat="1">
      <c r="H71" s="27"/>
      <c r="I71" s="27"/>
      <c r="J71" s="27"/>
      <c r="K71" s="27"/>
      <c r="S71" s="14"/>
      <c r="Y71" s="14"/>
      <c r="Z71" s="34"/>
      <c r="AA71" s="34"/>
      <c r="AB71" s="34"/>
      <c r="AC71" s="34"/>
      <c r="AD71" s="27"/>
      <c r="AE71" s="27"/>
      <c r="AF71" s="27"/>
      <c r="AG71" s="27"/>
      <c r="AL71" s="58"/>
    </row>
    <row r="72" spans="8:38" s="13" customFormat="1">
      <c r="H72" s="27"/>
      <c r="I72" s="27"/>
      <c r="J72" s="27"/>
      <c r="K72" s="27"/>
      <c r="S72" s="14"/>
      <c r="Y72" s="14"/>
      <c r="Z72" s="34"/>
      <c r="AA72" s="34"/>
      <c r="AB72" s="34"/>
      <c r="AC72" s="34"/>
      <c r="AD72" s="27"/>
      <c r="AE72" s="27"/>
      <c r="AF72" s="27"/>
      <c r="AG72" s="27"/>
      <c r="AL72" s="58"/>
    </row>
    <row r="73" spans="8:38" s="13" customFormat="1">
      <c r="H73" s="27"/>
      <c r="I73" s="27"/>
      <c r="J73" s="27"/>
      <c r="K73" s="27"/>
      <c r="S73" s="14"/>
      <c r="Y73" s="14"/>
      <c r="Z73" s="34"/>
      <c r="AA73" s="34"/>
      <c r="AB73" s="34"/>
      <c r="AC73" s="34"/>
      <c r="AD73" s="27"/>
      <c r="AE73" s="27"/>
      <c r="AF73" s="27"/>
      <c r="AG73" s="27"/>
      <c r="AL73" s="58"/>
    </row>
    <row r="74" spans="8:38" s="13" customFormat="1">
      <c r="H74" s="27"/>
      <c r="I74" s="27"/>
      <c r="J74" s="27"/>
      <c r="K74" s="27"/>
      <c r="S74" s="14"/>
      <c r="Y74" s="14"/>
      <c r="Z74" s="34"/>
      <c r="AA74" s="34"/>
      <c r="AB74" s="34"/>
      <c r="AC74" s="34"/>
      <c r="AD74" s="27"/>
      <c r="AE74" s="27"/>
      <c r="AF74" s="27"/>
      <c r="AG74" s="27"/>
      <c r="AL74" s="58"/>
    </row>
    <row r="75" spans="8:38" s="13" customFormat="1">
      <c r="H75" s="27"/>
      <c r="I75" s="27"/>
      <c r="J75" s="27"/>
      <c r="K75" s="27"/>
      <c r="S75" s="14"/>
      <c r="Y75" s="14"/>
      <c r="Z75" s="34"/>
      <c r="AA75" s="34"/>
      <c r="AB75" s="34"/>
      <c r="AC75" s="34"/>
      <c r="AD75" s="27"/>
      <c r="AE75" s="27"/>
      <c r="AF75" s="27"/>
      <c r="AG75" s="27"/>
      <c r="AL75" s="58"/>
    </row>
    <row r="76" spans="8:38" s="13" customFormat="1">
      <c r="H76" s="27"/>
      <c r="I76" s="27"/>
      <c r="J76" s="27"/>
      <c r="K76" s="27"/>
      <c r="S76" s="14"/>
      <c r="Y76" s="14"/>
      <c r="Z76" s="34"/>
      <c r="AA76" s="34"/>
      <c r="AB76" s="34"/>
      <c r="AC76" s="34"/>
      <c r="AD76" s="27"/>
      <c r="AE76" s="27"/>
      <c r="AF76" s="27"/>
      <c r="AG76" s="27"/>
      <c r="AL76" s="58"/>
    </row>
    <row r="77" spans="8:38" s="13" customFormat="1">
      <c r="H77" s="27"/>
      <c r="I77" s="27"/>
      <c r="J77" s="27"/>
      <c r="K77" s="27"/>
      <c r="S77" s="14"/>
      <c r="Y77" s="14"/>
      <c r="Z77" s="34"/>
      <c r="AA77" s="34"/>
      <c r="AB77" s="34"/>
      <c r="AC77" s="34"/>
      <c r="AD77" s="27"/>
      <c r="AE77" s="27"/>
      <c r="AF77" s="27"/>
      <c r="AG77" s="27"/>
      <c r="AL77" s="58"/>
    </row>
    <row r="78" spans="8:38" s="13" customFormat="1">
      <c r="H78" s="27"/>
      <c r="I78" s="27"/>
      <c r="J78" s="27"/>
      <c r="K78" s="27"/>
      <c r="S78" s="14"/>
      <c r="Y78" s="14"/>
      <c r="Z78" s="34"/>
      <c r="AA78" s="34"/>
      <c r="AB78" s="34"/>
      <c r="AC78" s="34"/>
      <c r="AD78" s="27"/>
      <c r="AE78" s="27"/>
      <c r="AF78" s="27"/>
      <c r="AG78" s="27"/>
      <c r="AL78" s="58"/>
    </row>
    <row r="79" spans="8:38" s="13" customFormat="1">
      <c r="H79" s="27"/>
      <c r="I79" s="27"/>
      <c r="J79" s="27"/>
      <c r="K79" s="27"/>
      <c r="S79" s="14"/>
      <c r="Y79" s="14"/>
      <c r="Z79" s="34"/>
      <c r="AA79" s="34"/>
      <c r="AB79" s="34"/>
      <c r="AC79" s="34"/>
      <c r="AD79" s="27"/>
      <c r="AE79" s="27"/>
      <c r="AF79" s="27"/>
      <c r="AG79" s="27"/>
      <c r="AL79" s="58"/>
    </row>
    <row r="80" spans="8:38" s="13" customFormat="1">
      <c r="H80" s="27"/>
      <c r="I80" s="27"/>
      <c r="J80" s="27"/>
      <c r="K80" s="27"/>
      <c r="S80" s="14"/>
      <c r="Y80" s="14"/>
      <c r="Z80" s="34"/>
      <c r="AA80" s="34"/>
      <c r="AB80" s="34"/>
      <c r="AC80" s="34"/>
      <c r="AD80" s="27"/>
      <c r="AE80" s="27"/>
      <c r="AF80" s="27"/>
      <c r="AG80" s="27"/>
      <c r="AL80" s="58"/>
    </row>
    <row r="81" spans="8:38" s="13" customFormat="1">
      <c r="H81" s="27"/>
      <c r="I81" s="27"/>
      <c r="J81" s="27"/>
      <c r="K81" s="27"/>
      <c r="S81" s="14"/>
      <c r="Y81" s="14"/>
      <c r="Z81" s="34"/>
      <c r="AA81" s="34"/>
      <c r="AB81" s="34"/>
      <c r="AC81" s="34"/>
      <c r="AD81" s="27"/>
      <c r="AE81" s="27"/>
      <c r="AF81" s="27"/>
      <c r="AG81" s="27"/>
      <c r="AL81" s="58"/>
    </row>
    <row r="82" spans="8:38" s="13" customFormat="1">
      <c r="H82" s="27"/>
      <c r="I82" s="27"/>
      <c r="J82" s="27"/>
      <c r="K82" s="27"/>
      <c r="S82" s="14"/>
      <c r="Y82" s="14"/>
      <c r="Z82" s="34"/>
      <c r="AA82" s="34"/>
      <c r="AB82" s="34"/>
      <c r="AC82" s="34"/>
      <c r="AD82" s="27"/>
      <c r="AE82" s="27"/>
      <c r="AF82" s="27"/>
      <c r="AG82" s="27"/>
      <c r="AL82" s="58"/>
    </row>
    <row r="83" spans="8:38" s="13" customFormat="1">
      <c r="H83" s="27"/>
      <c r="I83" s="27"/>
      <c r="J83" s="27"/>
      <c r="K83" s="27"/>
      <c r="S83" s="14"/>
      <c r="Y83" s="14"/>
      <c r="Z83" s="34"/>
      <c r="AA83" s="34"/>
      <c r="AB83" s="34"/>
      <c r="AC83" s="34"/>
      <c r="AD83" s="27"/>
      <c r="AE83" s="27"/>
      <c r="AF83" s="27"/>
      <c r="AG83" s="27"/>
      <c r="AL83" s="58"/>
    </row>
    <row r="84" spans="8:38" s="13" customFormat="1">
      <c r="H84" s="27"/>
      <c r="I84" s="27"/>
      <c r="J84" s="27"/>
      <c r="K84" s="27"/>
      <c r="S84" s="14"/>
      <c r="Y84" s="14"/>
      <c r="Z84" s="34"/>
      <c r="AA84" s="34"/>
      <c r="AB84" s="34"/>
      <c r="AC84" s="34"/>
      <c r="AD84" s="27"/>
      <c r="AE84" s="27"/>
      <c r="AF84" s="27"/>
      <c r="AG84" s="27"/>
      <c r="AL84" s="58"/>
    </row>
    <row r="85" spans="8:38" s="13" customFormat="1">
      <c r="H85" s="27"/>
      <c r="I85" s="27"/>
      <c r="J85" s="27"/>
      <c r="K85" s="27"/>
      <c r="S85" s="14"/>
      <c r="Y85" s="14"/>
      <c r="Z85" s="34"/>
      <c r="AA85" s="34"/>
      <c r="AB85" s="34"/>
      <c r="AC85" s="34"/>
      <c r="AD85" s="27"/>
      <c r="AE85" s="27"/>
      <c r="AF85" s="27"/>
      <c r="AG85" s="27"/>
      <c r="AL85" s="58"/>
    </row>
    <row r="86" spans="8:38" s="13" customFormat="1">
      <c r="H86" s="27"/>
      <c r="I86" s="27"/>
      <c r="J86" s="27"/>
      <c r="K86" s="27"/>
      <c r="S86" s="14"/>
      <c r="Y86" s="14"/>
      <c r="Z86" s="34"/>
      <c r="AA86" s="34"/>
      <c r="AB86" s="34"/>
      <c r="AC86" s="34"/>
      <c r="AD86" s="27"/>
      <c r="AE86" s="27"/>
      <c r="AF86" s="27"/>
      <c r="AG86" s="27"/>
      <c r="AL86" s="58"/>
    </row>
    <row r="87" spans="8:38" s="13" customFormat="1">
      <c r="H87" s="27"/>
      <c r="I87" s="27"/>
      <c r="J87" s="27"/>
      <c r="K87" s="27"/>
      <c r="S87" s="14"/>
      <c r="Y87" s="14"/>
      <c r="Z87" s="34"/>
      <c r="AA87" s="34"/>
      <c r="AB87" s="34"/>
      <c r="AC87" s="34"/>
      <c r="AD87" s="27"/>
      <c r="AE87" s="27"/>
      <c r="AF87" s="27"/>
      <c r="AG87" s="27"/>
      <c r="AL87" s="58"/>
    </row>
    <row r="88" spans="8:38" s="13" customFormat="1">
      <c r="H88" s="27"/>
      <c r="I88" s="27"/>
      <c r="J88" s="27"/>
      <c r="K88" s="27"/>
      <c r="S88" s="14"/>
      <c r="Y88" s="14"/>
      <c r="Z88" s="34"/>
      <c r="AA88" s="34"/>
      <c r="AB88" s="34"/>
      <c r="AC88" s="34"/>
      <c r="AD88" s="27"/>
      <c r="AE88" s="27"/>
      <c r="AF88" s="27"/>
      <c r="AG88" s="27"/>
      <c r="AL88" s="58"/>
    </row>
    <row r="89" spans="8:38" s="13" customFormat="1">
      <c r="H89" s="27"/>
      <c r="I89" s="27"/>
      <c r="J89" s="27"/>
      <c r="K89" s="27"/>
      <c r="S89" s="14"/>
      <c r="Y89" s="14"/>
      <c r="Z89" s="34"/>
      <c r="AA89" s="34"/>
      <c r="AB89" s="34"/>
      <c r="AC89" s="34"/>
      <c r="AD89" s="27"/>
      <c r="AE89" s="27"/>
      <c r="AF89" s="27"/>
      <c r="AG89" s="27"/>
      <c r="AL89" s="58"/>
    </row>
    <row r="90" spans="8:38" s="13" customFormat="1">
      <c r="H90" s="27"/>
      <c r="I90" s="27"/>
      <c r="J90" s="27"/>
      <c r="K90" s="27"/>
      <c r="S90" s="14"/>
      <c r="Y90" s="14"/>
      <c r="Z90" s="34"/>
      <c r="AA90" s="34"/>
      <c r="AB90" s="34"/>
      <c r="AC90" s="34"/>
      <c r="AD90" s="27"/>
      <c r="AE90" s="27"/>
      <c r="AF90" s="27"/>
      <c r="AG90" s="27"/>
      <c r="AL90" s="58"/>
    </row>
    <row r="91" spans="8:38" s="13" customFormat="1">
      <c r="H91" s="27"/>
      <c r="I91" s="27"/>
      <c r="J91" s="27"/>
      <c r="K91" s="27"/>
      <c r="S91" s="14"/>
      <c r="Y91" s="14"/>
      <c r="Z91" s="34"/>
      <c r="AA91" s="34"/>
      <c r="AB91" s="34"/>
      <c r="AC91" s="34"/>
      <c r="AD91" s="27"/>
      <c r="AE91" s="27"/>
      <c r="AF91" s="27"/>
      <c r="AG91" s="27"/>
      <c r="AL91" s="58"/>
    </row>
    <row r="92" spans="8:38" s="13" customFormat="1">
      <c r="H92" s="27"/>
      <c r="I92" s="27"/>
      <c r="J92" s="27"/>
      <c r="K92" s="27"/>
      <c r="S92" s="14"/>
      <c r="Y92" s="14"/>
      <c r="Z92" s="34"/>
      <c r="AA92" s="34"/>
      <c r="AB92" s="34"/>
      <c r="AC92" s="34"/>
      <c r="AD92" s="27"/>
      <c r="AE92" s="27"/>
      <c r="AF92" s="27"/>
      <c r="AG92" s="27"/>
      <c r="AL92" s="58"/>
    </row>
    <row r="93" spans="8:38" s="13" customFormat="1">
      <c r="H93" s="27"/>
      <c r="I93" s="27"/>
      <c r="J93" s="27"/>
      <c r="K93" s="27"/>
      <c r="S93" s="14"/>
      <c r="Y93" s="14"/>
      <c r="Z93" s="34"/>
      <c r="AA93" s="34"/>
      <c r="AB93" s="34"/>
      <c r="AC93" s="34"/>
      <c r="AD93" s="27"/>
      <c r="AE93" s="27"/>
      <c r="AF93" s="27"/>
      <c r="AG93" s="27"/>
      <c r="AL93" s="58"/>
    </row>
    <row r="94" spans="8:38" s="13" customFormat="1">
      <c r="H94" s="27"/>
      <c r="I94" s="27"/>
      <c r="J94" s="27"/>
      <c r="K94" s="27"/>
      <c r="S94" s="14"/>
      <c r="Y94" s="14"/>
      <c r="Z94" s="34"/>
      <c r="AA94" s="34"/>
      <c r="AB94" s="34"/>
      <c r="AC94" s="34"/>
      <c r="AD94" s="27"/>
      <c r="AE94" s="27"/>
      <c r="AF94" s="27"/>
      <c r="AG94" s="27"/>
      <c r="AL94" s="58"/>
    </row>
    <row r="95" spans="8:38" s="13" customFormat="1">
      <c r="H95" s="27"/>
      <c r="I95" s="27"/>
      <c r="J95" s="27"/>
      <c r="K95" s="27"/>
      <c r="S95" s="14"/>
      <c r="Y95" s="14"/>
      <c r="Z95" s="34"/>
      <c r="AA95" s="34"/>
      <c r="AB95" s="34"/>
      <c r="AC95" s="34"/>
      <c r="AD95" s="27"/>
      <c r="AE95" s="27"/>
      <c r="AF95" s="27"/>
      <c r="AG95" s="27"/>
      <c r="AL95" s="58"/>
    </row>
    <row r="96" spans="8:38" s="13" customFormat="1">
      <c r="H96" s="27"/>
      <c r="I96" s="27"/>
      <c r="J96" s="27"/>
      <c r="K96" s="27"/>
      <c r="S96" s="14"/>
      <c r="Y96" s="14"/>
      <c r="Z96" s="34"/>
      <c r="AA96" s="34"/>
      <c r="AB96" s="34"/>
      <c r="AC96" s="34"/>
      <c r="AD96" s="27"/>
      <c r="AE96" s="27"/>
      <c r="AF96" s="27"/>
      <c r="AG96" s="27"/>
      <c r="AL96" s="58"/>
    </row>
    <row r="97" spans="8:38" s="13" customFormat="1">
      <c r="H97" s="27"/>
      <c r="I97" s="27"/>
      <c r="J97" s="27"/>
      <c r="K97" s="27"/>
      <c r="S97" s="14"/>
      <c r="Y97" s="14"/>
      <c r="Z97" s="34"/>
      <c r="AA97" s="34"/>
      <c r="AB97" s="34"/>
      <c r="AC97" s="34"/>
      <c r="AD97" s="27"/>
      <c r="AE97" s="27"/>
      <c r="AF97" s="27"/>
      <c r="AG97" s="27"/>
      <c r="AL97" s="58"/>
    </row>
    <row r="98" spans="8:38" s="13" customFormat="1">
      <c r="H98" s="27"/>
      <c r="I98" s="27"/>
      <c r="J98" s="27"/>
      <c r="K98" s="27"/>
      <c r="S98" s="14"/>
      <c r="Y98" s="14"/>
      <c r="Z98" s="34"/>
      <c r="AA98" s="34"/>
      <c r="AB98" s="34"/>
      <c r="AC98" s="34"/>
      <c r="AD98" s="27"/>
      <c r="AE98" s="27"/>
      <c r="AF98" s="27"/>
      <c r="AG98" s="27"/>
      <c r="AL98" s="58"/>
    </row>
    <row r="99" spans="8:38" s="13" customFormat="1">
      <c r="H99" s="27"/>
      <c r="I99" s="27"/>
      <c r="J99" s="27"/>
      <c r="K99" s="27"/>
      <c r="S99" s="14"/>
      <c r="Y99" s="14"/>
      <c r="Z99" s="34"/>
      <c r="AA99" s="34"/>
      <c r="AB99" s="34"/>
      <c r="AC99" s="34"/>
      <c r="AD99" s="27"/>
      <c r="AE99" s="27"/>
      <c r="AF99" s="27"/>
      <c r="AG99" s="27"/>
      <c r="AL99" s="58"/>
    </row>
    <row r="100" spans="8:38" s="13" customFormat="1">
      <c r="H100" s="27"/>
      <c r="I100" s="27"/>
      <c r="J100" s="27"/>
      <c r="K100" s="27"/>
      <c r="S100" s="14"/>
      <c r="Y100" s="14"/>
      <c r="Z100" s="34"/>
      <c r="AA100" s="34"/>
      <c r="AB100" s="34"/>
      <c r="AC100" s="34"/>
      <c r="AD100" s="27"/>
      <c r="AE100" s="27"/>
      <c r="AF100" s="27"/>
      <c r="AG100" s="27"/>
      <c r="AL100" s="58"/>
    </row>
    <row r="101" spans="8:38" s="13" customFormat="1">
      <c r="H101" s="27"/>
      <c r="I101" s="27"/>
      <c r="J101" s="27"/>
      <c r="K101" s="27"/>
      <c r="S101" s="14"/>
      <c r="Y101" s="14"/>
      <c r="Z101" s="34"/>
      <c r="AA101" s="34"/>
      <c r="AB101" s="34"/>
      <c r="AC101" s="34"/>
      <c r="AD101" s="27"/>
      <c r="AE101" s="27"/>
      <c r="AF101" s="27"/>
      <c r="AG101" s="27"/>
      <c r="AL101" s="58"/>
    </row>
    <row r="102" spans="8:38" s="13" customFormat="1">
      <c r="H102" s="27"/>
      <c r="I102" s="27"/>
      <c r="J102" s="27"/>
      <c r="K102" s="27"/>
      <c r="S102" s="14"/>
      <c r="Y102" s="14"/>
      <c r="Z102" s="34"/>
      <c r="AA102" s="34"/>
      <c r="AB102" s="34"/>
      <c r="AC102" s="34"/>
      <c r="AD102" s="27"/>
      <c r="AE102" s="27"/>
      <c r="AF102" s="27"/>
      <c r="AG102" s="27"/>
      <c r="AL102" s="58"/>
    </row>
    <row r="103" spans="8:38" s="13" customFormat="1">
      <c r="H103" s="27"/>
      <c r="I103" s="27"/>
      <c r="J103" s="27"/>
      <c r="K103" s="27"/>
      <c r="S103" s="14"/>
      <c r="Y103" s="14"/>
      <c r="Z103" s="34"/>
      <c r="AA103" s="34"/>
      <c r="AB103" s="34"/>
      <c r="AC103" s="34"/>
      <c r="AD103" s="27"/>
      <c r="AE103" s="27"/>
      <c r="AF103" s="27"/>
      <c r="AG103" s="27"/>
      <c r="AL103" s="58"/>
    </row>
    <row r="104" spans="8:38" s="13" customFormat="1">
      <c r="H104" s="27"/>
      <c r="I104" s="27"/>
      <c r="J104" s="27"/>
      <c r="K104" s="27"/>
      <c r="S104" s="14"/>
      <c r="Y104" s="14"/>
      <c r="Z104" s="34"/>
      <c r="AA104" s="34"/>
      <c r="AB104" s="34"/>
      <c r="AC104" s="34"/>
      <c r="AD104" s="27"/>
      <c r="AE104" s="27"/>
      <c r="AF104" s="27"/>
      <c r="AG104" s="27"/>
      <c r="AL104" s="58"/>
    </row>
    <row r="105" spans="8:38" s="13" customFormat="1">
      <c r="H105" s="27"/>
      <c r="I105" s="27"/>
      <c r="J105" s="27"/>
      <c r="K105" s="27"/>
      <c r="S105" s="14"/>
      <c r="Y105" s="14"/>
      <c r="Z105" s="34"/>
      <c r="AA105" s="34"/>
      <c r="AB105" s="34"/>
      <c r="AC105" s="34"/>
      <c r="AD105" s="27"/>
      <c r="AE105" s="27"/>
      <c r="AF105" s="27"/>
      <c r="AG105" s="27"/>
      <c r="AL105" s="58"/>
    </row>
    <row r="106" spans="8:38" s="13" customFormat="1">
      <c r="H106" s="27"/>
      <c r="I106" s="27"/>
      <c r="J106" s="27"/>
      <c r="K106" s="27"/>
      <c r="S106" s="14"/>
      <c r="Y106" s="14"/>
      <c r="Z106" s="34"/>
      <c r="AA106" s="34"/>
      <c r="AB106" s="34"/>
      <c r="AC106" s="34"/>
      <c r="AD106" s="27"/>
      <c r="AE106" s="27"/>
      <c r="AF106" s="27"/>
      <c r="AG106" s="27"/>
      <c r="AL106" s="58"/>
    </row>
    <row r="107" spans="8:38" s="13" customFormat="1">
      <c r="H107" s="27"/>
      <c r="I107" s="27"/>
      <c r="J107" s="27"/>
      <c r="K107" s="27"/>
      <c r="S107" s="14"/>
      <c r="Y107" s="14"/>
      <c r="Z107" s="34"/>
      <c r="AA107" s="34"/>
      <c r="AB107" s="34"/>
      <c r="AC107" s="34"/>
      <c r="AD107" s="27"/>
      <c r="AE107" s="27"/>
      <c r="AF107" s="27"/>
      <c r="AG107" s="27"/>
      <c r="AL107" s="58"/>
    </row>
    <row r="108" spans="8:38" s="13" customFormat="1">
      <c r="H108" s="27"/>
      <c r="I108" s="27"/>
      <c r="J108" s="27"/>
      <c r="K108" s="27"/>
      <c r="S108" s="14"/>
      <c r="Y108" s="14"/>
      <c r="Z108" s="34"/>
      <c r="AA108" s="34"/>
      <c r="AB108" s="34"/>
      <c r="AC108" s="34"/>
      <c r="AD108" s="27"/>
      <c r="AE108" s="27"/>
      <c r="AF108" s="27"/>
      <c r="AG108" s="27"/>
      <c r="AL108" s="58"/>
    </row>
    <row r="109" spans="8:38" s="13" customFormat="1">
      <c r="H109" s="27"/>
      <c r="I109" s="27"/>
      <c r="J109" s="27"/>
      <c r="K109" s="27"/>
      <c r="S109" s="14"/>
      <c r="Y109" s="14"/>
      <c r="Z109" s="34"/>
      <c r="AA109" s="34"/>
      <c r="AB109" s="34"/>
      <c r="AC109" s="34"/>
      <c r="AD109" s="27"/>
      <c r="AE109" s="27"/>
      <c r="AF109" s="27"/>
      <c r="AG109" s="27"/>
      <c r="AL109" s="58"/>
    </row>
    <row r="110" spans="8:38" s="13" customFormat="1">
      <c r="H110" s="27"/>
      <c r="I110" s="27"/>
      <c r="J110" s="27"/>
      <c r="K110" s="27"/>
      <c r="S110" s="14"/>
      <c r="Y110" s="14"/>
      <c r="Z110" s="34"/>
      <c r="AA110" s="34"/>
      <c r="AB110" s="34"/>
      <c r="AC110" s="34"/>
      <c r="AD110" s="27"/>
      <c r="AE110" s="27"/>
      <c r="AF110" s="27"/>
      <c r="AG110" s="27"/>
      <c r="AL110" s="58"/>
    </row>
    <row r="111" spans="8:38" s="13" customFormat="1">
      <c r="H111" s="27"/>
      <c r="I111" s="27"/>
      <c r="J111" s="27"/>
      <c r="K111" s="27"/>
      <c r="S111" s="14"/>
      <c r="Y111" s="14"/>
      <c r="Z111" s="34"/>
      <c r="AA111" s="34"/>
      <c r="AB111" s="34"/>
      <c r="AC111" s="34"/>
      <c r="AD111" s="27"/>
      <c r="AE111" s="27"/>
      <c r="AF111" s="27"/>
      <c r="AG111" s="27"/>
      <c r="AL111" s="58"/>
    </row>
    <row r="112" spans="8:38" s="13" customFormat="1">
      <c r="H112" s="27"/>
      <c r="I112" s="27"/>
      <c r="J112" s="27"/>
      <c r="K112" s="27"/>
      <c r="S112" s="14"/>
      <c r="Y112" s="14"/>
      <c r="Z112" s="34"/>
      <c r="AA112" s="34"/>
      <c r="AB112" s="34"/>
      <c r="AC112" s="34"/>
      <c r="AD112" s="27"/>
      <c r="AE112" s="27"/>
      <c r="AF112" s="27"/>
      <c r="AG112" s="27"/>
      <c r="AL112" s="58"/>
    </row>
    <row r="113" spans="8:38" s="13" customFormat="1">
      <c r="H113" s="27"/>
      <c r="I113" s="27"/>
      <c r="J113" s="27"/>
      <c r="K113" s="27"/>
      <c r="S113" s="14"/>
      <c r="Y113" s="14"/>
      <c r="Z113" s="34"/>
      <c r="AA113" s="34"/>
      <c r="AB113" s="34"/>
      <c r="AC113" s="34"/>
      <c r="AD113" s="27"/>
      <c r="AE113" s="27"/>
      <c r="AF113" s="27"/>
      <c r="AG113" s="27"/>
      <c r="AL113" s="58"/>
    </row>
    <row r="114" spans="8:38" s="13" customFormat="1">
      <c r="H114" s="27"/>
      <c r="I114" s="27"/>
      <c r="J114" s="27"/>
      <c r="K114" s="27"/>
      <c r="S114" s="14"/>
      <c r="Y114" s="14"/>
      <c r="Z114" s="34"/>
      <c r="AA114" s="34"/>
      <c r="AB114" s="34"/>
      <c r="AC114" s="34"/>
      <c r="AD114" s="27"/>
      <c r="AE114" s="27"/>
      <c r="AF114" s="27"/>
      <c r="AG114" s="27"/>
      <c r="AL114" s="58"/>
    </row>
    <row r="115" spans="8:38" s="13" customFormat="1">
      <c r="H115" s="27"/>
      <c r="I115" s="27"/>
      <c r="J115" s="27"/>
      <c r="K115" s="27"/>
      <c r="S115" s="14"/>
      <c r="Y115" s="14"/>
      <c r="Z115" s="34"/>
      <c r="AA115" s="34"/>
      <c r="AB115" s="34"/>
      <c r="AC115" s="34"/>
      <c r="AD115" s="27"/>
      <c r="AE115" s="27"/>
      <c r="AF115" s="27"/>
      <c r="AG115" s="27"/>
      <c r="AL115" s="58"/>
    </row>
    <row r="116" spans="8:38" s="13" customFormat="1">
      <c r="H116" s="27"/>
      <c r="I116" s="27"/>
      <c r="J116" s="27"/>
      <c r="K116" s="27"/>
      <c r="S116" s="14"/>
      <c r="Y116" s="14"/>
      <c r="Z116" s="34"/>
      <c r="AA116" s="34"/>
      <c r="AB116" s="34"/>
      <c r="AC116" s="34"/>
      <c r="AD116" s="27"/>
      <c r="AE116" s="27"/>
      <c r="AF116" s="27"/>
      <c r="AG116" s="27"/>
      <c r="AL116" s="58"/>
    </row>
    <row r="117" spans="8:38" s="13" customFormat="1">
      <c r="H117" s="27"/>
      <c r="I117" s="27"/>
      <c r="J117" s="27"/>
      <c r="K117" s="27"/>
      <c r="S117" s="14"/>
      <c r="Y117" s="14"/>
      <c r="Z117" s="34"/>
      <c r="AA117" s="34"/>
      <c r="AB117" s="34"/>
      <c r="AC117" s="34"/>
      <c r="AD117" s="27"/>
      <c r="AE117" s="27"/>
      <c r="AF117" s="27"/>
      <c r="AG117" s="27"/>
      <c r="AL117" s="58"/>
    </row>
    <row r="118" spans="8:38" s="13" customFormat="1">
      <c r="H118" s="27"/>
      <c r="I118" s="27"/>
      <c r="J118" s="27"/>
      <c r="K118" s="27"/>
      <c r="S118" s="14"/>
      <c r="Y118" s="14"/>
      <c r="Z118" s="34"/>
      <c r="AA118" s="34"/>
      <c r="AB118" s="34"/>
      <c r="AC118" s="34"/>
      <c r="AD118" s="27"/>
      <c r="AE118" s="27"/>
      <c r="AF118" s="27"/>
      <c r="AG118" s="27"/>
      <c r="AL118" s="58"/>
    </row>
    <row r="119" spans="8:38" s="13" customFormat="1">
      <c r="H119" s="27"/>
      <c r="I119" s="27"/>
      <c r="J119" s="27"/>
      <c r="K119" s="27"/>
      <c r="S119" s="14"/>
      <c r="Y119" s="14"/>
      <c r="Z119" s="34"/>
      <c r="AA119" s="34"/>
      <c r="AB119" s="34"/>
      <c r="AC119" s="34"/>
      <c r="AD119" s="27"/>
      <c r="AE119" s="27"/>
      <c r="AF119" s="27"/>
      <c r="AG119" s="27"/>
      <c r="AL119" s="58"/>
    </row>
    <row r="120" spans="8:38" s="13" customFormat="1">
      <c r="H120" s="27"/>
      <c r="I120" s="27"/>
      <c r="J120" s="27"/>
      <c r="K120" s="27"/>
      <c r="S120" s="14"/>
      <c r="Y120" s="14"/>
      <c r="Z120" s="34"/>
      <c r="AA120" s="34"/>
      <c r="AB120" s="34"/>
      <c r="AC120" s="34"/>
      <c r="AD120" s="27"/>
      <c r="AE120" s="27"/>
      <c r="AF120" s="27"/>
      <c r="AG120" s="27"/>
      <c r="AL120" s="58"/>
    </row>
    <row r="121" spans="8:38" s="13" customFormat="1">
      <c r="H121" s="27"/>
      <c r="I121" s="27"/>
      <c r="J121" s="27"/>
      <c r="K121" s="27"/>
      <c r="S121" s="14"/>
      <c r="Y121" s="14"/>
      <c r="Z121" s="34"/>
      <c r="AA121" s="34"/>
      <c r="AB121" s="34"/>
      <c r="AC121" s="34"/>
      <c r="AD121" s="27"/>
      <c r="AE121" s="27"/>
      <c r="AF121" s="27"/>
      <c r="AG121" s="27"/>
      <c r="AL121" s="58"/>
    </row>
    <row r="122" spans="8:38" s="13" customFormat="1">
      <c r="H122" s="27"/>
      <c r="I122" s="27"/>
      <c r="J122" s="27"/>
      <c r="K122" s="27"/>
      <c r="S122" s="14"/>
      <c r="Y122" s="14"/>
      <c r="Z122" s="34"/>
      <c r="AA122" s="34"/>
      <c r="AB122" s="34"/>
      <c r="AC122" s="34"/>
      <c r="AD122" s="27"/>
      <c r="AE122" s="27"/>
      <c r="AF122" s="27"/>
      <c r="AG122" s="27"/>
      <c r="AL122" s="58"/>
    </row>
    <row r="123" spans="8:38" s="13" customFormat="1">
      <c r="H123" s="27"/>
      <c r="I123" s="27"/>
      <c r="J123" s="27"/>
      <c r="K123" s="27"/>
      <c r="S123" s="14"/>
      <c r="Y123" s="14"/>
      <c r="Z123" s="34"/>
      <c r="AA123" s="34"/>
      <c r="AB123" s="34"/>
      <c r="AC123" s="34"/>
      <c r="AD123" s="27"/>
      <c r="AE123" s="27"/>
      <c r="AF123" s="27"/>
      <c r="AG123" s="27"/>
      <c r="AL123" s="58"/>
    </row>
    <row r="124" spans="8:38" s="13" customFormat="1">
      <c r="H124" s="27"/>
      <c r="I124" s="27"/>
      <c r="J124" s="27"/>
      <c r="K124" s="27"/>
      <c r="S124" s="14"/>
      <c r="Y124" s="14"/>
      <c r="Z124" s="34"/>
      <c r="AA124" s="34"/>
      <c r="AB124" s="34"/>
      <c r="AC124" s="34"/>
      <c r="AD124" s="27"/>
      <c r="AE124" s="27"/>
      <c r="AF124" s="27"/>
      <c r="AG124" s="27"/>
      <c r="AL124" s="58"/>
    </row>
    <row r="125" spans="8:38" s="13" customFormat="1">
      <c r="H125" s="27"/>
      <c r="I125" s="27"/>
      <c r="J125" s="27"/>
      <c r="K125" s="27"/>
      <c r="S125" s="14"/>
      <c r="Y125" s="14"/>
      <c r="Z125" s="34"/>
      <c r="AA125" s="34"/>
      <c r="AB125" s="34"/>
      <c r="AC125" s="34"/>
      <c r="AD125" s="27"/>
      <c r="AE125" s="27"/>
      <c r="AF125" s="27"/>
      <c r="AG125" s="27"/>
      <c r="AL125" s="58"/>
    </row>
    <row r="126" spans="8:38" s="13" customFormat="1">
      <c r="H126" s="27"/>
      <c r="I126" s="27"/>
      <c r="J126" s="27"/>
      <c r="K126" s="27"/>
      <c r="S126" s="14"/>
      <c r="Y126" s="14"/>
      <c r="Z126" s="34"/>
      <c r="AA126" s="34"/>
      <c r="AB126" s="34"/>
      <c r="AC126" s="34"/>
      <c r="AD126" s="27"/>
      <c r="AE126" s="27"/>
      <c r="AF126" s="27"/>
      <c r="AG126" s="27"/>
      <c r="AL126" s="58"/>
    </row>
    <row r="127" spans="8:38" s="13" customFormat="1">
      <c r="H127" s="27"/>
      <c r="I127" s="27"/>
      <c r="J127" s="27"/>
      <c r="K127" s="27"/>
      <c r="S127" s="14"/>
      <c r="Y127" s="14"/>
      <c r="Z127" s="34"/>
      <c r="AA127" s="34"/>
      <c r="AB127" s="34"/>
      <c r="AC127" s="34"/>
      <c r="AD127" s="27"/>
      <c r="AE127" s="27"/>
      <c r="AF127" s="27"/>
      <c r="AG127" s="27"/>
      <c r="AL127" s="58"/>
    </row>
    <row r="128" spans="8:38" s="13" customFormat="1">
      <c r="H128" s="27"/>
      <c r="I128" s="27"/>
      <c r="J128" s="27"/>
      <c r="K128" s="27"/>
      <c r="S128" s="14"/>
      <c r="Y128" s="14"/>
      <c r="Z128" s="34"/>
      <c r="AA128" s="34"/>
      <c r="AB128" s="34"/>
      <c r="AC128" s="34"/>
      <c r="AD128" s="27"/>
      <c r="AE128" s="27"/>
      <c r="AF128" s="27"/>
      <c r="AG128" s="27"/>
      <c r="AL128" s="58"/>
    </row>
    <row r="129" spans="8:38" s="13" customFormat="1">
      <c r="H129" s="27"/>
      <c r="I129" s="27"/>
      <c r="J129" s="27"/>
      <c r="K129" s="27"/>
      <c r="S129" s="14"/>
      <c r="Y129" s="14"/>
      <c r="Z129" s="34"/>
      <c r="AA129" s="34"/>
      <c r="AB129" s="34"/>
      <c r="AC129" s="34"/>
      <c r="AD129" s="27"/>
      <c r="AE129" s="27"/>
      <c r="AF129" s="27"/>
      <c r="AG129" s="27"/>
      <c r="AL129" s="58"/>
    </row>
    <row r="130" spans="8:38" s="13" customFormat="1">
      <c r="H130" s="27"/>
      <c r="I130" s="27"/>
      <c r="J130" s="27"/>
      <c r="K130" s="27"/>
      <c r="S130" s="14"/>
      <c r="Y130" s="14"/>
      <c r="Z130" s="34"/>
      <c r="AA130" s="34"/>
      <c r="AB130" s="34"/>
      <c r="AC130" s="34"/>
      <c r="AD130" s="27"/>
      <c r="AE130" s="27"/>
      <c r="AF130" s="27"/>
      <c r="AG130" s="27"/>
      <c r="AL130" s="58"/>
    </row>
    <row r="131" spans="8:38" s="13" customFormat="1">
      <c r="H131" s="27"/>
      <c r="I131" s="27"/>
      <c r="J131" s="27"/>
      <c r="K131" s="27"/>
      <c r="S131" s="14"/>
      <c r="Y131" s="14"/>
      <c r="Z131" s="34"/>
      <c r="AA131" s="34"/>
      <c r="AB131" s="34"/>
      <c r="AC131" s="34"/>
      <c r="AD131" s="27"/>
      <c r="AE131" s="27"/>
      <c r="AF131" s="27"/>
      <c r="AG131" s="27"/>
      <c r="AL131" s="58"/>
    </row>
    <row r="132" spans="8:38" s="13" customFormat="1">
      <c r="H132" s="27"/>
      <c r="I132" s="27"/>
      <c r="J132" s="27"/>
      <c r="K132" s="27"/>
      <c r="S132" s="14"/>
      <c r="Y132" s="14"/>
      <c r="Z132" s="34"/>
      <c r="AA132" s="34"/>
      <c r="AB132" s="34"/>
      <c r="AC132" s="34"/>
      <c r="AD132" s="27"/>
      <c r="AE132" s="27"/>
      <c r="AF132" s="27"/>
      <c r="AG132" s="27"/>
      <c r="AL132" s="58"/>
    </row>
    <row r="133" spans="8:38" s="13" customFormat="1">
      <c r="H133" s="27"/>
      <c r="I133" s="27"/>
      <c r="J133" s="27"/>
      <c r="K133" s="27"/>
      <c r="S133" s="14"/>
      <c r="Y133" s="14"/>
      <c r="Z133" s="34"/>
      <c r="AA133" s="34"/>
      <c r="AB133" s="34"/>
      <c r="AC133" s="34"/>
      <c r="AD133" s="27"/>
      <c r="AE133" s="27"/>
      <c r="AF133" s="27"/>
      <c r="AG133" s="27"/>
      <c r="AL133" s="58"/>
    </row>
    <row r="134" spans="8:38" s="13" customFormat="1">
      <c r="H134" s="27"/>
      <c r="I134" s="27"/>
      <c r="J134" s="27"/>
      <c r="K134" s="27"/>
      <c r="S134" s="14"/>
      <c r="Y134" s="14"/>
      <c r="Z134" s="34"/>
      <c r="AA134" s="34"/>
      <c r="AB134" s="34"/>
      <c r="AC134" s="34"/>
      <c r="AD134" s="27"/>
      <c r="AE134" s="27"/>
      <c r="AF134" s="27"/>
      <c r="AG134" s="27"/>
      <c r="AL134" s="58"/>
    </row>
    <row r="135" spans="8:38" s="13" customFormat="1">
      <c r="H135" s="27"/>
      <c r="I135" s="27"/>
      <c r="J135" s="27"/>
      <c r="K135" s="27"/>
      <c r="S135" s="14"/>
      <c r="Y135" s="14"/>
      <c r="Z135" s="34"/>
      <c r="AA135" s="34"/>
      <c r="AB135" s="34"/>
      <c r="AC135" s="34"/>
      <c r="AD135" s="27"/>
      <c r="AE135" s="27"/>
      <c r="AF135" s="27"/>
      <c r="AG135" s="27"/>
      <c r="AL135" s="58"/>
    </row>
    <row r="136" spans="8:38" s="13" customFormat="1">
      <c r="H136" s="27"/>
      <c r="I136" s="27"/>
      <c r="J136" s="27"/>
      <c r="K136" s="27"/>
      <c r="S136" s="14"/>
      <c r="Y136" s="14"/>
      <c r="Z136" s="34"/>
      <c r="AA136" s="34"/>
      <c r="AB136" s="34"/>
      <c r="AC136" s="34"/>
      <c r="AD136" s="27"/>
      <c r="AE136" s="27"/>
      <c r="AF136" s="27"/>
      <c r="AG136" s="27"/>
      <c r="AL136" s="58"/>
    </row>
    <row r="137" spans="8:38" s="13" customFormat="1">
      <c r="H137" s="27"/>
      <c r="I137" s="27"/>
      <c r="J137" s="27"/>
      <c r="K137" s="27"/>
      <c r="S137" s="14"/>
      <c r="Y137" s="14"/>
      <c r="Z137" s="34"/>
      <c r="AA137" s="34"/>
      <c r="AB137" s="34"/>
      <c r="AC137" s="34"/>
      <c r="AD137" s="27"/>
      <c r="AE137" s="27"/>
      <c r="AF137" s="27"/>
      <c r="AG137" s="27"/>
      <c r="AL137" s="58"/>
    </row>
    <row r="138" spans="8:38" s="13" customFormat="1">
      <c r="H138" s="27"/>
      <c r="I138" s="27"/>
      <c r="J138" s="27"/>
      <c r="K138" s="27"/>
      <c r="S138" s="14"/>
      <c r="Y138" s="14"/>
      <c r="Z138" s="34"/>
      <c r="AA138" s="34"/>
      <c r="AB138" s="34"/>
      <c r="AC138" s="34"/>
      <c r="AD138" s="27"/>
      <c r="AE138" s="27"/>
      <c r="AF138" s="27"/>
      <c r="AG138" s="27"/>
      <c r="AL138" s="58"/>
    </row>
    <row r="139" spans="8:38" s="13" customFormat="1">
      <c r="H139" s="27"/>
      <c r="I139" s="27"/>
      <c r="J139" s="27"/>
      <c r="K139" s="27"/>
      <c r="S139" s="14"/>
      <c r="Y139" s="14"/>
      <c r="Z139" s="34"/>
      <c r="AA139" s="34"/>
      <c r="AB139" s="34"/>
      <c r="AC139" s="34"/>
      <c r="AD139" s="27"/>
      <c r="AE139" s="27"/>
      <c r="AF139" s="27"/>
      <c r="AG139" s="27"/>
      <c r="AL139" s="58"/>
    </row>
    <row r="140" spans="8:38" s="13" customFormat="1">
      <c r="H140" s="27"/>
      <c r="I140" s="27"/>
      <c r="J140" s="27"/>
      <c r="K140" s="27"/>
      <c r="S140" s="14"/>
      <c r="Y140" s="14"/>
      <c r="Z140" s="34"/>
      <c r="AA140" s="34"/>
      <c r="AB140" s="34"/>
      <c r="AC140" s="34"/>
      <c r="AD140" s="27"/>
      <c r="AE140" s="27"/>
      <c r="AF140" s="27"/>
      <c r="AG140" s="27"/>
      <c r="AL140" s="58"/>
    </row>
    <row r="141" spans="8:38" s="13" customFormat="1">
      <c r="H141" s="27"/>
      <c r="I141" s="27"/>
      <c r="J141" s="27"/>
      <c r="K141" s="27"/>
      <c r="S141" s="14"/>
      <c r="Y141" s="14"/>
      <c r="Z141" s="34"/>
      <c r="AA141" s="34"/>
      <c r="AB141" s="34"/>
      <c r="AC141" s="34"/>
      <c r="AD141" s="27"/>
      <c r="AE141" s="27"/>
      <c r="AF141" s="27"/>
      <c r="AG141" s="27"/>
      <c r="AL141" s="58"/>
    </row>
    <row r="142" spans="8:38" s="13" customFormat="1">
      <c r="H142" s="27"/>
      <c r="I142" s="27"/>
      <c r="J142" s="27"/>
      <c r="K142" s="27"/>
      <c r="S142" s="14"/>
      <c r="Y142" s="14"/>
      <c r="Z142" s="34"/>
      <c r="AA142" s="34"/>
      <c r="AB142" s="34"/>
      <c r="AC142" s="34"/>
      <c r="AD142" s="27"/>
      <c r="AE142" s="27"/>
      <c r="AF142" s="27"/>
      <c r="AG142" s="27"/>
      <c r="AL142" s="58"/>
    </row>
    <row r="143" spans="8:38" s="13" customFormat="1">
      <c r="H143" s="27"/>
      <c r="I143" s="27"/>
      <c r="J143" s="27"/>
      <c r="K143" s="27"/>
      <c r="S143" s="14"/>
      <c r="Y143" s="14"/>
      <c r="Z143" s="34"/>
      <c r="AA143" s="34"/>
      <c r="AB143" s="34"/>
      <c r="AC143" s="34"/>
      <c r="AD143" s="27"/>
      <c r="AE143" s="27"/>
      <c r="AF143" s="27"/>
      <c r="AG143" s="27"/>
      <c r="AL143" s="58"/>
    </row>
    <row r="144" spans="8:38" s="13" customFormat="1">
      <c r="H144" s="27"/>
      <c r="I144" s="27"/>
      <c r="J144" s="27"/>
      <c r="K144" s="27"/>
      <c r="S144" s="14"/>
      <c r="Y144" s="14"/>
      <c r="Z144" s="34"/>
      <c r="AA144" s="34"/>
      <c r="AB144" s="34"/>
      <c r="AC144" s="34"/>
      <c r="AD144" s="27"/>
      <c r="AE144" s="27"/>
      <c r="AF144" s="27"/>
      <c r="AG144" s="27"/>
      <c r="AL144" s="58"/>
    </row>
    <row r="145" spans="8:38" s="13" customFormat="1">
      <c r="H145" s="27"/>
      <c r="I145" s="27"/>
      <c r="J145" s="27"/>
      <c r="K145" s="27"/>
      <c r="S145" s="14"/>
      <c r="Y145" s="14"/>
      <c r="Z145" s="34"/>
      <c r="AA145" s="34"/>
      <c r="AB145" s="34"/>
      <c r="AC145" s="34"/>
      <c r="AD145" s="27"/>
      <c r="AE145" s="27"/>
      <c r="AF145" s="27"/>
      <c r="AG145" s="27"/>
      <c r="AL145" s="58"/>
    </row>
    <row r="146" spans="8:38" s="13" customFormat="1">
      <c r="H146" s="27"/>
      <c r="I146" s="27"/>
      <c r="J146" s="27"/>
      <c r="K146" s="27"/>
      <c r="S146" s="14"/>
      <c r="Y146" s="14"/>
      <c r="Z146" s="34"/>
      <c r="AA146" s="34"/>
      <c r="AB146" s="34"/>
      <c r="AC146" s="34"/>
      <c r="AD146" s="27"/>
      <c r="AE146" s="27"/>
      <c r="AF146" s="27"/>
      <c r="AG146" s="27"/>
      <c r="AL146" s="58"/>
    </row>
    <row r="147" spans="8:38" s="13" customFormat="1">
      <c r="H147" s="27"/>
      <c r="I147" s="27"/>
      <c r="J147" s="27"/>
      <c r="K147" s="27"/>
      <c r="S147" s="14"/>
      <c r="Y147" s="14"/>
      <c r="Z147" s="34"/>
      <c r="AA147" s="34"/>
      <c r="AB147" s="34"/>
      <c r="AC147" s="34"/>
      <c r="AD147" s="27"/>
      <c r="AE147" s="27"/>
      <c r="AF147" s="27"/>
      <c r="AG147" s="27"/>
      <c r="AL147" s="58"/>
    </row>
    <row r="148" spans="8:38" s="13" customFormat="1">
      <c r="H148" s="27"/>
      <c r="I148" s="27"/>
      <c r="J148" s="27"/>
      <c r="K148" s="27"/>
      <c r="S148" s="14"/>
      <c r="Y148" s="14"/>
      <c r="Z148" s="34"/>
      <c r="AA148" s="34"/>
      <c r="AB148" s="34"/>
      <c r="AC148" s="34"/>
      <c r="AD148" s="27"/>
      <c r="AE148" s="27"/>
      <c r="AF148" s="27"/>
      <c r="AG148" s="27"/>
      <c r="AL148" s="58"/>
    </row>
    <row r="149" spans="8:38" s="13" customFormat="1">
      <c r="H149" s="27"/>
      <c r="I149" s="27"/>
      <c r="J149" s="27"/>
      <c r="K149" s="27"/>
      <c r="S149" s="14"/>
      <c r="Y149" s="14"/>
      <c r="Z149" s="34"/>
      <c r="AA149" s="34"/>
      <c r="AB149" s="34"/>
      <c r="AC149" s="34"/>
      <c r="AD149" s="27"/>
      <c r="AE149" s="27"/>
      <c r="AF149" s="27"/>
      <c r="AG149" s="27"/>
      <c r="AL149" s="58"/>
    </row>
    <row r="150" spans="8:38" s="13" customFormat="1">
      <c r="H150" s="27"/>
      <c r="I150" s="27"/>
      <c r="J150" s="27"/>
      <c r="K150" s="27"/>
      <c r="S150" s="14"/>
      <c r="Y150" s="14"/>
      <c r="Z150" s="34"/>
      <c r="AA150" s="34"/>
      <c r="AB150" s="34"/>
      <c r="AC150" s="34"/>
      <c r="AD150" s="27"/>
      <c r="AE150" s="27"/>
      <c r="AF150" s="27"/>
      <c r="AG150" s="27"/>
      <c r="AL150" s="58"/>
    </row>
    <row r="151" spans="8:38" s="13" customFormat="1">
      <c r="H151" s="27"/>
      <c r="I151" s="27"/>
      <c r="J151" s="27"/>
      <c r="K151" s="27"/>
      <c r="S151" s="14"/>
      <c r="Y151" s="14"/>
      <c r="Z151" s="34"/>
      <c r="AA151" s="34"/>
      <c r="AB151" s="34"/>
      <c r="AC151" s="34"/>
      <c r="AD151" s="27"/>
      <c r="AE151" s="27"/>
      <c r="AF151" s="27"/>
      <c r="AG151" s="27"/>
      <c r="AL151" s="58"/>
    </row>
    <row r="152" spans="8:38" s="13" customFormat="1">
      <c r="H152" s="27"/>
      <c r="I152" s="27"/>
      <c r="J152" s="27"/>
      <c r="K152" s="27"/>
      <c r="S152" s="14"/>
      <c r="Y152" s="14"/>
      <c r="Z152" s="34"/>
      <c r="AA152" s="34"/>
      <c r="AB152" s="34"/>
      <c r="AC152" s="34"/>
      <c r="AD152" s="27"/>
      <c r="AE152" s="27"/>
      <c r="AF152" s="27"/>
      <c r="AG152" s="27"/>
      <c r="AL152" s="58"/>
    </row>
    <row r="153" spans="8:38" s="13" customFormat="1">
      <c r="H153" s="27"/>
      <c r="I153" s="27"/>
      <c r="J153" s="27"/>
      <c r="K153" s="27"/>
      <c r="S153" s="14"/>
      <c r="Y153" s="14"/>
      <c r="Z153" s="34"/>
      <c r="AA153" s="34"/>
      <c r="AB153" s="34"/>
      <c r="AC153" s="34"/>
      <c r="AD153" s="27"/>
      <c r="AE153" s="27"/>
      <c r="AF153" s="27"/>
      <c r="AG153" s="27"/>
      <c r="AL153" s="58"/>
    </row>
    <row r="154" spans="8:38" s="13" customFormat="1">
      <c r="H154" s="27"/>
      <c r="I154" s="27"/>
      <c r="J154" s="27"/>
      <c r="K154" s="27"/>
      <c r="S154" s="14"/>
      <c r="Y154" s="14"/>
      <c r="Z154" s="34"/>
      <c r="AA154" s="34"/>
      <c r="AB154" s="34"/>
      <c r="AC154" s="34"/>
      <c r="AD154" s="27"/>
      <c r="AE154" s="27"/>
      <c r="AF154" s="27"/>
      <c r="AG154" s="27"/>
      <c r="AL154" s="58"/>
    </row>
    <row r="155" spans="8:38" s="13" customFormat="1">
      <c r="H155" s="27"/>
      <c r="I155" s="27"/>
      <c r="J155" s="27"/>
      <c r="K155" s="27"/>
      <c r="S155" s="14"/>
      <c r="Y155" s="14"/>
      <c r="Z155" s="34"/>
      <c r="AA155" s="34"/>
      <c r="AB155" s="34"/>
      <c r="AC155" s="34"/>
      <c r="AD155" s="27"/>
      <c r="AE155" s="27"/>
      <c r="AF155" s="27"/>
      <c r="AG155" s="27"/>
      <c r="AL155" s="58"/>
    </row>
    <row r="156" spans="8:38" s="13" customFormat="1">
      <c r="H156" s="27"/>
      <c r="I156" s="27"/>
      <c r="J156" s="27"/>
      <c r="K156" s="27"/>
      <c r="S156" s="14"/>
      <c r="Y156" s="14"/>
      <c r="Z156" s="34"/>
      <c r="AA156" s="34"/>
      <c r="AB156" s="34"/>
      <c r="AC156" s="34"/>
      <c r="AD156" s="27"/>
      <c r="AE156" s="27"/>
      <c r="AF156" s="27"/>
      <c r="AG156" s="27"/>
      <c r="AL156" s="58"/>
    </row>
    <row r="157" spans="8:38" s="13" customFormat="1">
      <c r="H157" s="27"/>
      <c r="I157" s="27"/>
      <c r="J157" s="27"/>
      <c r="K157" s="27"/>
      <c r="S157" s="14"/>
      <c r="Y157" s="14"/>
      <c r="Z157" s="34"/>
      <c r="AA157" s="34"/>
      <c r="AB157" s="34"/>
      <c r="AC157" s="34"/>
      <c r="AD157" s="27"/>
      <c r="AE157" s="27"/>
      <c r="AF157" s="27"/>
      <c r="AG157" s="27"/>
      <c r="AL157" s="58"/>
    </row>
    <row r="158" spans="8:38" s="13" customFormat="1">
      <c r="H158" s="27"/>
      <c r="I158" s="27"/>
      <c r="J158" s="27"/>
      <c r="K158" s="27"/>
      <c r="S158" s="14"/>
      <c r="Y158" s="14"/>
      <c r="Z158" s="34"/>
      <c r="AA158" s="34"/>
      <c r="AB158" s="34"/>
      <c r="AC158" s="34"/>
      <c r="AD158" s="27"/>
      <c r="AE158" s="27"/>
      <c r="AF158" s="27"/>
      <c r="AG158" s="27"/>
      <c r="AL158" s="58"/>
    </row>
    <row r="159" spans="8:38" s="13" customFormat="1">
      <c r="H159" s="27"/>
      <c r="I159" s="27"/>
      <c r="J159" s="27"/>
      <c r="K159" s="27"/>
      <c r="S159" s="14"/>
      <c r="Y159" s="14"/>
      <c r="Z159" s="34"/>
      <c r="AA159" s="34"/>
      <c r="AB159" s="34"/>
      <c r="AC159" s="34"/>
      <c r="AD159" s="27"/>
      <c r="AE159" s="27"/>
      <c r="AF159" s="27"/>
      <c r="AG159" s="27"/>
      <c r="AL159" s="58"/>
    </row>
    <row r="160" spans="8:38" s="13" customFormat="1">
      <c r="H160" s="27"/>
      <c r="I160" s="27"/>
      <c r="J160" s="27"/>
      <c r="K160" s="27"/>
      <c r="S160" s="14"/>
      <c r="Y160" s="14"/>
      <c r="Z160" s="34"/>
      <c r="AA160" s="34"/>
      <c r="AB160" s="34"/>
      <c r="AC160" s="34"/>
      <c r="AD160" s="27"/>
      <c r="AE160" s="27"/>
      <c r="AF160" s="27"/>
      <c r="AG160" s="27"/>
      <c r="AL160" s="58"/>
    </row>
    <row r="161" spans="8:38" s="13" customFormat="1">
      <c r="H161" s="27"/>
      <c r="I161" s="27"/>
      <c r="J161" s="27"/>
      <c r="K161" s="27"/>
      <c r="S161" s="14"/>
      <c r="Y161" s="14"/>
      <c r="Z161" s="34"/>
      <c r="AA161" s="34"/>
      <c r="AB161" s="34"/>
      <c r="AC161" s="34"/>
      <c r="AD161" s="27"/>
      <c r="AE161" s="27"/>
      <c r="AF161" s="27"/>
      <c r="AG161" s="27"/>
      <c r="AL161" s="58"/>
    </row>
    <row r="162" spans="8:38" s="13" customFormat="1">
      <c r="H162" s="27"/>
      <c r="I162" s="27"/>
      <c r="J162" s="27"/>
      <c r="K162" s="27"/>
      <c r="S162" s="14"/>
      <c r="Y162" s="14"/>
      <c r="Z162" s="34"/>
      <c r="AA162" s="34"/>
      <c r="AB162" s="34"/>
      <c r="AC162" s="34"/>
      <c r="AD162" s="27"/>
      <c r="AE162" s="27"/>
      <c r="AF162" s="27"/>
      <c r="AG162" s="27"/>
      <c r="AL162" s="58"/>
    </row>
    <row r="163" spans="8:38" s="13" customFormat="1">
      <c r="H163" s="27"/>
      <c r="I163" s="27"/>
      <c r="J163" s="27"/>
      <c r="K163" s="27"/>
      <c r="S163" s="14"/>
      <c r="Y163" s="14"/>
      <c r="Z163" s="34"/>
      <c r="AA163" s="34"/>
      <c r="AB163" s="34"/>
      <c r="AC163" s="34"/>
      <c r="AD163" s="27"/>
      <c r="AE163" s="27"/>
      <c r="AF163" s="27"/>
      <c r="AG163" s="27"/>
      <c r="AL163" s="58"/>
    </row>
    <row r="164" spans="8:38" s="13" customFormat="1">
      <c r="H164" s="27"/>
      <c r="I164" s="27"/>
      <c r="J164" s="27"/>
      <c r="K164" s="27"/>
      <c r="S164" s="14"/>
      <c r="Y164" s="14"/>
      <c r="Z164" s="34"/>
      <c r="AA164" s="34"/>
      <c r="AB164" s="34"/>
      <c r="AC164" s="34"/>
      <c r="AD164" s="27"/>
      <c r="AE164" s="27"/>
      <c r="AF164" s="27"/>
      <c r="AG164" s="27"/>
      <c r="AL164" s="58"/>
    </row>
    <row r="165" spans="8:38" s="13" customFormat="1">
      <c r="H165" s="27"/>
      <c r="I165" s="27"/>
      <c r="J165" s="27"/>
      <c r="K165" s="27"/>
      <c r="S165" s="14"/>
      <c r="Y165" s="14"/>
      <c r="Z165" s="34"/>
      <c r="AA165" s="34"/>
      <c r="AB165" s="34"/>
      <c r="AC165" s="34"/>
      <c r="AD165" s="27"/>
      <c r="AE165" s="27"/>
      <c r="AF165" s="27"/>
      <c r="AG165" s="27"/>
      <c r="AL165" s="58"/>
    </row>
    <row r="166" spans="8:38" s="13" customFormat="1">
      <c r="H166" s="27"/>
      <c r="I166" s="27"/>
      <c r="J166" s="27"/>
      <c r="K166" s="27"/>
      <c r="S166" s="14"/>
      <c r="Y166" s="14"/>
      <c r="Z166" s="34"/>
      <c r="AA166" s="34"/>
      <c r="AB166" s="34"/>
      <c r="AC166" s="34"/>
      <c r="AD166" s="27"/>
      <c r="AE166" s="27"/>
      <c r="AF166" s="27"/>
      <c r="AG166" s="27"/>
      <c r="AL166" s="58"/>
    </row>
    <row r="167" spans="8:38" s="13" customFormat="1">
      <c r="H167" s="27"/>
      <c r="I167" s="27"/>
      <c r="J167" s="27"/>
      <c r="K167" s="27"/>
      <c r="S167" s="14"/>
      <c r="Y167" s="14"/>
      <c r="Z167" s="34"/>
      <c r="AA167" s="34"/>
      <c r="AB167" s="34"/>
      <c r="AC167" s="34"/>
      <c r="AD167" s="27"/>
      <c r="AE167" s="27"/>
      <c r="AF167" s="27"/>
      <c r="AG167" s="27"/>
      <c r="AL167" s="58"/>
    </row>
    <row r="168" spans="8:38" s="13" customFormat="1">
      <c r="H168" s="27"/>
      <c r="I168" s="27"/>
      <c r="J168" s="27"/>
      <c r="K168" s="27"/>
      <c r="S168" s="14"/>
      <c r="Y168" s="14"/>
      <c r="Z168" s="34"/>
      <c r="AA168" s="34"/>
      <c r="AB168" s="34"/>
      <c r="AC168" s="34"/>
      <c r="AD168" s="27"/>
      <c r="AE168" s="27"/>
      <c r="AF168" s="27"/>
      <c r="AG168" s="27"/>
      <c r="AL168" s="58"/>
    </row>
    <row r="169" spans="8:38" s="13" customFormat="1">
      <c r="H169" s="27"/>
      <c r="I169" s="27"/>
      <c r="J169" s="27"/>
      <c r="K169" s="27"/>
      <c r="S169" s="14"/>
      <c r="Y169" s="14"/>
      <c r="Z169" s="34"/>
      <c r="AA169" s="34"/>
      <c r="AB169" s="34"/>
      <c r="AC169" s="34"/>
      <c r="AD169" s="27"/>
      <c r="AE169" s="27"/>
      <c r="AF169" s="27"/>
      <c r="AG169" s="27"/>
      <c r="AL169" s="58"/>
    </row>
    <row r="170" spans="8:38" s="13" customFormat="1">
      <c r="H170" s="27"/>
      <c r="I170" s="27"/>
      <c r="J170" s="27"/>
      <c r="K170" s="27"/>
      <c r="S170" s="14"/>
      <c r="Y170" s="14"/>
      <c r="Z170" s="34"/>
      <c r="AA170" s="34"/>
      <c r="AB170" s="34"/>
      <c r="AC170" s="34"/>
      <c r="AD170" s="27"/>
      <c r="AE170" s="27"/>
      <c r="AF170" s="27"/>
      <c r="AG170" s="27"/>
      <c r="AL170" s="58"/>
    </row>
    <row r="171" spans="8:38" s="13" customFormat="1">
      <c r="H171" s="27"/>
      <c r="I171" s="27"/>
      <c r="J171" s="27"/>
      <c r="K171" s="27"/>
      <c r="S171" s="14"/>
      <c r="Y171" s="14"/>
      <c r="Z171" s="34"/>
      <c r="AA171" s="34"/>
      <c r="AB171" s="34"/>
      <c r="AC171" s="34"/>
      <c r="AD171" s="27"/>
      <c r="AE171" s="27"/>
      <c r="AF171" s="27"/>
      <c r="AG171" s="27"/>
      <c r="AL171" s="58"/>
    </row>
    <row r="172" spans="8:38" s="13" customFormat="1">
      <c r="H172" s="27"/>
      <c r="I172" s="27"/>
      <c r="J172" s="27"/>
      <c r="K172" s="27"/>
      <c r="S172" s="14"/>
      <c r="Y172" s="14"/>
      <c r="Z172" s="34"/>
      <c r="AA172" s="34"/>
      <c r="AB172" s="34"/>
      <c r="AC172" s="34"/>
      <c r="AD172" s="27"/>
      <c r="AE172" s="27"/>
      <c r="AF172" s="27"/>
      <c r="AG172" s="27"/>
      <c r="AL172" s="58"/>
    </row>
    <row r="173" spans="8:38" s="13" customFormat="1">
      <c r="H173" s="27"/>
      <c r="I173" s="27"/>
      <c r="J173" s="27"/>
      <c r="K173" s="27"/>
      <c r="S173" s="14"/>
      <c r="Y173" s="14"/>
      <c r="Z173" s="34"/>
      <c r="AA173" s="34"/>
      <c r="AB173" s="34"/>
      <c r="AC173" s="34"/>
      <c r="AD173" s="27"/>
      <c r="AE173" s="27"/>
      <c r="AF173" s="27"/>
      <c r="AG173" s="27"/>
      <c r="AL173" s="58"/>
    </row>
    <row r="174" spans="8:38" s="13" customFormat="1">
      <c r="H174" s="27"/>
      <c r="I174" s="27"/>
      <c r="J174" s="27"/>
      <c r="K174" s="27"/>
      <c r="S174" s="14"/>
      <c r="Y174" s="14"/>
      <c r="Z174" s="34"/>
      <c r="AA174" s="34"/>
      <c r="AB174" s="34"/>
      <c r="AC174" s="34"/>
      <c r="AD174" s="27"/>
      <c r="AE174" s="27"/>
      <c r="AF174" s="27"/>
      <c r="AG174" s="27"/>
      <c r="AL174" s="58"/>
    </row>
    <row r="175" spans="8:38" s="13" customFormat="1">
      <c r="H175" s="27"/>
      <c r="I175" s="27"/>
      <c r="J175" s="27"/>
      <c r="K175" s="27"/>
      <c r="S175" s="14"/>
      <c r="Y175" s="14"/>
      <c r="Z175" s="34"/>
      <c r="AA175" s="34"/>
      <c r="AB175" s="34"/>
      <c r="AC175" s="34"/>
      <c r="AD175" s="27"/>
      <c r="AE175" s="27"/>
      <c r="AF175" s="27"/>
      <c r="AG175" s="27"/>
      <c r="AL175" s="58"/>
    </row>
    <row r="176" spans="8:38" s="13" customFormat="1">
      <c r="H176" s="27"/>
      <c r="I176" s="27"/>
      <c r="J176" s="27"/>
      <c r="K176" s="27"/>
      <c r="S176" s="14"/>
      <c r="Y176" s="14"/>
      <c r="Z176" s="34"/>
      <c r="AA176" s="34"/>
      <c r="AB176" s="34"/>
      <c r="AC176" s="34"/>
      <c r="AD176" s="27"/>
      <c r="AE176" s="27"/>
      <c r="AF176" s="27"/>
      <c r="AG176" s="27"/>
      <c r="AL176" s="58"/>
    </row>
    <row r="177" spans="8:38" s="13" customFormat="1">
      <c r="H177" s="27"/>
      <c r="I177" s="27"/>
      <c r="J177" s="27"/>
      <c r="K177" s="27"/>
      <c r="S177" s="14"/>
      <c r="Y177" s="14"/>
      <c r="Z177" s="34"/>
      <c r="AA177" s="34"/>
      <c r="AB177" s="34"/>
      <c r="AC177" s="34"/>
      <c r="AD177" s="27"/>
      <c r="AE177" s="27"/>
      <c r="AF177" s="27"/>
      <c r="AG177" s="27"/>
      <c r="AL177" s="58"/>
    </row>
    <row r="178" spans="8:38" s="13" customFormat="1">
      <c r="H178" s="27"/>
      <c r="I178" s="27"/>
      <c r="J178" s="27"/>
      <c r="K178" s="27"/>
      <c r="S178" s="14"/>
      <c r="Y178" s="14"/>
      <c r="Z178" s="34"/>
      <c r="AA178" s="34"/>
      <c r="AB178" s="34"/>
      <c r="AC178" s="34"/>
      <c r="AD178" s="27"/>
      <c r="AE178" s="27"/>
      <c r="AF178" s="27"/>
      <c r="AG178" s="27"/>
      <c r="AL178" s="58"/>
    </row>
    <row r="179" spans="8:38" s="13" customFormat="1">
      <c r="H179" s="27"/>
      <c r="I179" s="27"/>
      <c r="J179" s="27"/>
      <c r="K179" s="27"/>
      <c r="S179" s="14"/>
      <c r="Y179" s="14"/>
      <c r="Z179" s="34"/>
      <c r="AA179" s="34"/>
      <c r="AB179" s="34"/>
      <c r="AC179" s="34"/>
      <c r="AD179" s="27"/>
      <c r="AE179" s="27"/>
      <c r="AF179" s="27"/>
      <c r="AG179" s="27"/>
      <c r="AL179" s="58"/>
    </row>
    <row r="180" spans="8:38" s="13" customFormat="1">
      <c r="H180" s="27"/>
      <c r="I180" s="27"/>
      <c r="J180" s="27"/>
      <c r="K180" s="27"/>
      <c r="S180" s="14"/>
      <c r="Y180" s="14"/>
      <c r="Z180" s="34"/>
      <c r="AA180" s="34"/>
      <c r="AB180" s="34"/>
      <c r="AC180" s="34"/>
      <c r="AD180" s="27"/>
      <c r="AE180" s="27"/>
      <c r="AF180" s="27"/>
      <c r="AG180" s="27"/>
      <c r="AL180" s="58"/>
    </row>
    <row r="181" spans="8:38" s="13" customFormat="1">
      <c r="H181" s="27"/>
      <c r="I181" s="27"/>
      <c r="J181" s="27"/>
      <c r="K181" s="27"/>
      <c r="S181" s="14"/>
      <c r="Y181" s="14"/>
      <c r="Z181" s="34"/>
      <c r="AA181" s="34"/>
      <c r="AB181" s="34"/>
      <c r="AC181" s="34"/>
      <c r="AD181" s="27"/>
      <c r="AE181" s="27"/>
      <c r="AF181" s="27"/>
      <c r="AG181" s="27"/>
      <c r="AL181" s="58"/>
    </row>
    <row r="182" spans="8:38" s="13" customFormat="1">
      <c r="H182" s="27"/>
      <c r="I182" s="27"/>
      <c r="J182" s="27"/>
      <c r="K182" s="27"/>
      <c r="S182" s="14"/>
      <c r="Y182" s="14"/>
      <c r="Z182" s="34"/>
      <c r="AA182" s="34"/>
      <c r="AB182" s="34"/>
      <c r="AC182" s="34"/>
      <c r="AD182" s="27"/>
      <c r="AE182" s="27"/>
      <c r="AF182" s="27"/>
      <c r="AG182" s="27"/>
      <c r="AL182" s="58"/>
    </row>
    <row r="183" spans="8:38" s="13" customFormat="1">
      <c r="H183" s="27"/>
      <c r="I183" s="27"/>
      <c r="J183" s="27"/>
      <c r="K183" s="27"/>
      <c r="S183" s="14"/>
      <c r="Y183" s="14"/>
      <c r="Z183" s="34"/>
      <c r="AA183" s="34"/>
      <c r="AB183" s="34"/>
      <c r="AC183" s="34"/>
      <c r="AD183" s="27"/>
      <c r="AE183" s="27"/>
      <c r="AF183" s="27"/>
      <c r="AG183" s="27"/>
      <c r="AL183" s="58"/>
    </row>
    <row r="184" spans="8:38" s="13" customFormat="1">
      <c r="H184" s="27"/>
      <c r="I184" s="27"/>
      <c r="J184" s="27"/>
      <c r="K184" s="27"/>
      <c r="S184" s="14"/>
      <c r="Y184" s="14"/>
      <c r="Z184" s="34"/>
      <c r="AA184" s="34"/>
      <c r="AB184" s="34"/>
      <c r="AC184" s="34"/>
      <c r="AD184" s="27"/>
      <c r="AE184" s="27"/>
      <c r="AF184" s="27"/>
      <c r="AG184" s="27"/>
      <c r="AL184" s="58"/>
    </row>
    <row r="185" spans="8:38" s="13" customFormat="1">
      <c r="H185" s="27"/>
      <c r="I185" s="27"/>
      <c r="J185" s="27"/>
      <c r="K185" s="27"/>
      <c r="S185" s="14"/>
      <c r="Y185" s="14"/>
      <c r="Z185" s="34"/>
      <c r="AA185" s="34"/>
      <c r="AB185" s="34"/>
      <c r="AC185" s="34"/>
      <c r="AD185" s="27"/>
      <c r="AE185" s="27"/>
      <c r="AF185" s="27"/>
      <c r="AG185" s="27"/>
      <c r="AL185" s="58"/>
    </row>
    <row r="186" spans="8:38" s="13" customFormat="1">
      <c r="H186" s="27"/>
      <c r="I186" s="27"/>
      <c r="J186" s="27"/>
      <c r="K186" s="27"/>
      <c r="S186" s="14"/>
      <c r="Y186" s="14"/>
      <c r="Z186" s="34"/>
      <c r="AA186" s="34"/>
      <c r="AB186" s="34"/>
      <c r="AC186" s="34"/>
      <c r="AD186" s="27"/>
      <c r="AE186" s="27"/>
      <c r="AF186" s="27"/>
      <c r="AG186" s="27"/>
      <c r="AL186" s="58"/>
    </row>
    <row r="187" spans="8:38" s="13" customFormat="1">
      <c r="H187" s="27"/>
      <c r="I187" s="27"/>
      <c r="J187" s="27"/>
      <c r="K187" s="27"/>
      <c r="S187" s="14"/>
      <c r="Y187" s="14"/>
      <c r="Z187" s="34"/>
      <c r="AA187" s="34"/>
      <c r="AB187" s="34"/>
      <c r="AC187" s="34"/>
      <c r="AD187" s="27"/>
      <c r="AE187" s="27"/>
      <c r="AF187" s="27"/>
      <c r="AG187" s="27"/>
      <c r="AL187" s="58"/>
    </row>
    <row r="188" spans="8:38" s="13" customFormat="1">
      <c r="H188" s="27"/>
      <c r="I188" s="27"/>
      <c r="J188" s="27"/>
      <c r="K188" s="27"/>
      <c r="S188" s="14"/>
      <c r="Y188" s="14"/>
      <c r="Z188" s="34"/>
      <c r="AA188" s="34"/>
      <c r="AB188" s="34"/>
      <c r="AC188" s="34"/>
      <c r="AD188" s="27"/>
      <c r="AE188" s="27"/>
      <c r="AF188" s="27"/>
      <c r="AG188" s="27"/>
      <c r="AL188" s="58"/>
    </row>
    <row r="189" spans="8:38" s="13" customFormat="1">
      <c r="H189" s="27"/>
      <c r="I189" s="27"/>
      <c r="J189" s="27"/>
      <c r="K189" s="27"/>
      <c r="S189" s="14"/>
      <c r="Y189" s="14"/>
      <c r="Z189" s="34"/>
      <c r="AA189" s="34"/>
      <c r="AB189" s="34"/>
      <c r="AC189" s="34"/>
      <c r="AD189" s="27"/>
      <c r="AE189" s="27"/>
      <c r="AF189" s="27"/>
      <c r="AG189" s="27"/>
      <c r="AL189" s="58"/>
    </row>
    <row r="190" spans="8:38" s="13" customFormat="1">
      <c r="H190" s="27"/>
      <c r="I190" s="27"/>
      <c r="J190" s="27"/>
      <c r="K190" s="27"/>
      <c r="S190" s="14"/>
      <c r="Y190" s="14"/>
      <c r="Z190" s="34"/>
      <c r="AA190" s="34"/>
      <c r="AB190" s="34"/>
      <c r="AC190" s="34"/>
      <c r="AD190" s="27"/>
      <c r="AE190" s="27"/>
      <c r="AF190" s="27"/>
      <c r="AG190" s="27"/>
      <c r="AL190" s="58"/>
    </row>
    <row r="191" spans="8:38" s="13" customFormat="1">
      <c r="H191" s="27"/>
      <c r="I191" s="27"/>
      <c r="J191" s="27"/>
      <c r="K191" s="27"/>
      <c r="S191" s="14"/>
      <c r="Y191" s="14"/>
      <c r="Z191" s="34"/>
      <c r="AA191" s="34"/>
      <c r="AB191" s="34"/>
      <c r="AC191" s="34"/>
      <c r="AD191" s="27"/>
      <c r="AE191" s="27"/>
      <c r="AF191" s="27"/>
      <c r="AG191" s="27"/>
      <c r="AL191" s="58"/>
    </row>
    <row r="192" spans="8:38" s="13" customFormat="1">
      <c r="H192" s="27"/>
      <c r="I192" s="27"/>
      <c r="J192" s="27"/>
      <c r="K192" s="27"/>
      <c r="S192" s="14"/>
      <c r="Y192" s="14"/>
      <c r="Z192" s="34"/>
      <c r="AA192" s="34"/>
      <c r="AB192" s="34"/>
      <c r="AC192" s="34"/>
      <c r="AD192" s="27"/>
      <c r="AE192" s="27"/>
      <c r="AF192" s="27"/>
      <c r="AG192" s="27"/>
      <c r="AL192" s="58"/>
    </row>
    <row r="193" spans="8:38" s="13" customFormat="1">
      <c r="H193" s="27"/>
      <c r="I193" s="27"/>
      <c r="J193" s="27"/>
      <c r="K193" s="27"/>
      <c r="S193" s="14"/>
      <c r="Y193" s="14"/>
      <c r="Z193" s="34"/>
      <c r="AA193" s="34"/>
      <c r="AB193" s="34"/>
      <c r="AC193" s="34"/>
      <c r="AD193" s="27"/>
      <c r="AE193" s="27"/>
      <c r="AF193" s="27"/>
      <c r="AG193" s="27"/>
      <c r="AL193" s="58"/>
    </row>
    <row r="194" spans="8:38" s="13" customFormat="1">
      <c r="H194" s="27"/>
      <c r="I194" s="27"/>
      <c r="J194" s="27"/>
      <c r="K194" s="27"/>
      <c r="S194" s="14"/>
      <c r="Y194" s="14"/>
      <c r="Z194" s="34"/>
      <c r="AA194" s="34"/>
      <c r="AB194" s="34"/>
      <c r="AC194" s="34"/>
      <c r="AD194" s="27"/>
      <c r="AE194" s="27"/>
      <c r="AF194" s="27"/>
      <c r="AG194" s="27"/>
      <c r="AL194" s="58"/>
    </row>
    <row r="195" spans="8:38" s="13" customFormat="1">
      <c r="H195" s="27"/>
      <c r="I195" s="27"/>
      <c r="J195" s="27"/>
      <c r="K195" s="27"/>
      <c r="S195" s="14"/>
      <c r="Y195" s="14"/>
      <c r="Z195" s="34"/>
      <c r="AA195" s="34"/>
      <c r="AB195" s="34"/>
      <c r="AC195" s="34"/>
      <c r="AD195" s="27"/>
      <c r="AE195" s="27"/>
      <c r="AF195" s="27"/>
      <c r="AG195" s="27"/>
      <c r="AL195" s="58"/>
    </row>
    <row r="196" spans="8:38" s="13" customFormat="1">
      <c r="H196" s="27"/>
      <c r="I196" s="27"/>
      <c r="J196" s="27"/>
      <c r="K196" s="27"/>
      <c r="S196" s="14"/>
      <c r="Y196" s="14"/>
      <c r="Z196" s="34"/>
      <c r="AA196" s="34"/>
      <c r="AB196" s="34"/>
      <c r="AC196" s="34"/>
      <c r="AD196" s="27"/>
      <c r="AE196" s="27"/>
      <c r="AF196" s="27"/>
      <c r="AG196" s="27"/>
      <c r="AL196" s="58"/>
    </row>
    <row r="197" spans="8:38" s="13" customFormat="1">
      <c r="H197" s="27"/>
      <c r="I197" s="27"/>
      <c r="J197" s="27"/>
      <c r="K197" s="27"/>
      <c r="S197" s="14"/>
      <c r="Y197" s="14"/>
      <c r="Z197" s="34"/>
      <c r="AA197" s="34"/>
      <c r="AB197" s="34"/>
      <c r="AC197" s="34"/>
      <c r="AD197" s="27"/>
      <c r="AE197" s="27"/>
      <c r="AF197" s="27"/>
      <c r="AG197" s="27"/>
      <c r="AL197" s="58"/>
    </row>
    <row r="198" spans="8:38" s="13" customFormat="1">
      <c r="H198" s="27"/>
      <c r="I198" s="27"/>
      <c r="J198" s="27"/>
      <c r="K198" s="27"/>
      <c r="S198" s="14"/>
      <c r="Y198" s="14"/>
      <c r="Z198" s="34"/>
      <c r="AA198" s="34"/>
      <c r="AB198" s="34"/>
      <c r="AC198" s="34"/>
      <c r="AD198" s="27"/>
      <c r="AE198" s="27"/>
      <c r="AF198" s="27"/>
      <c r="AG198" s="27"/>
      <c r="AL198" s="58"/>
    </row>
    <row r="199" spans="8:38" s="13" customFormat="1">
      <c r="H199" s="27"/>
      <c r="I199" s="27"/>
      <c r="J199" s="27"/>
      <c r="K199" s="27"/>
      <c r="S199" s="14"/>
      <c r="Y199" s="14"/>
      <c r="Z199" s="34"/>
      <c r="AA199" s="34"/>
      <c r="AB199" s="34"/>
      <c r="AC199" s="34"/>
      <c r="AD199" s="27"/>
      <c r="AE199" s="27"/>
      <c r="AF199" s="27"/>
      <c r="AG199" s="27"/>
      <c r="AL199" s="58"/>
    </row>
    <row r="200" spans="8:38" s="13" customFormat="1">
      <c r="H200" s="27"/>
      <c r="I200" s="27"/>
      <c r="J200" s="27"/>
      <c r="K200" s="27"/>
      <c r="S200" s="14"/>
      <c r="Y200" s="14"/>
      <c r="Z200" s="34"/>
      <c r="AA200" s="34"/>
      <c r="AB200" s="34"/>
      <c r="AC200" s="34"/>
      <c r="AD200" s="27"/>
      <c r="AE200" s="27"/>
      <c r="AF200" s="27"/>
      <c r="AG200" s="27"/>
      <c r="AL200" s="58"/>
    </row>
    <row r="201" spans="8:38" s="13" customFormat="1">
      <c r="H201" s="27"/>
      <c r="I201" s="27"/>
      <c r="J201" s="27"/>
      <c r="K201" s="27"/>
      <c r="S201" s="14"/>
      <c r="Y201" s="14"/>
      <c r="Z201" s="34"/>
      <c r="AA201" s="34"/>
      <c r="AB201" s="34"/>
      <c r="AC201" s="34"/>
      <c r="AD201" s="27"/>
      <c r="AE201" s="27"/>
      <c r="AF201" s="27"/>
      <c r="AG201" s="27"/>
      <c r="AL201" s="58"/>
    </row>
    <row r="202" spans="8:38" s="13" customFormat="1">
      <c r="H202" s="27"/>
      <c r="I202" s="27"/>
      <c r="J202" s="27"/>
      <c r="K202" s="27"/>
      <c r="S202" s="14"/>
      <c r="Y202" s="14"/>
      <c r="Z202" s="34"/>
      <c r="AA202" s="34"/>
      <c r="AB202" s="34"/>
      <c r="AC202" s="34"/>
      <c r="AD202" s="27"/>
      <c r="AE202" s="27"/>
      <c r="AF202" s="27"/>
      <c r="AG202" s="27"/>
      <c r="AL202" s="58"/>
    </row>
    <row r="203" spans="8:38" s="13" customFormat="1">
      <c r="H203" s="27"/>
      <c r="I203" s="27"/>
      <c r="J203" s="27"/>
      <c r="K203" s="27"/>
      <c r="S203" s="14"/>
      <c r="Y203" s="14"/>
      <c r="Z203" s="34"/>
      <c r="AA203" s="34"/>
      <c r="AB203" s="34"/>
      <c r="AC203" s="34"/>
      <c r="AD203" s="27"/>
      <c r="AE203" s="27"/>
      <c r="AF203" s="27"/>
      <c r="AG203" s="27"/>
      <c r="AL203" s="58"/>
    </row>
    <row r="204" spans="8:38" s="13" customFormat="1">
      <c r="H204" s="27"/>
      <c r="I204" s="27"/>
      <c r="J204" s="27"/>
      <c r="K204" s="27"/>
      <c r="S204" s="14"/>
      <c r="Y204" s="14"/>
      <c r="Z204" s="34"/>
      <c r="AA204" s="34"/>
      <c r="AB204" s="34"/>
      <c r="AC204" s="34"/>
      <c r="AD204" s="27"/>
      <c r="AE204" s="27"/>
      <c r="AF204" s="27"/>
      <c r="AG204" s="27"/>
      <c r="AL204" s="58"/>
    </row>
    <row r="205" spans="8:38" s="13" customFormat="1">
      <c r="H205" s="27"/>
      <c r="I205" s="27"/>
      <c r="J205" s="27"/>
      <c r="K205" s="27"/>
      <c r="S205" s="14"/>
      <c r="Y205" s="14"/>
      <c r="Z205" s="34"/>
      <c r="AA205" s="34"/>
      <c r="AB205" s="34"/>
      <c r="AC205" s="34"/>
      <c r="AD205" s="27"/>
      <c r="AE205" s="27"/>
      <c r="AF205" s="27"/>
      <c r="AG205" s="27"/>
      <c r="AL205" s="58"/>
    </row>
    <row r="206" spans="8:38" s="13" customFormat="1">
      <c r="H206" s="27"/>
      <c r="I206" s="27"/>
      <c r="J206" s="27"/>
      <c r="K206" s="27"/>
      <c r="S206" s="14"/>
      <c r="Y206" s="14"/>
      <c r="Z206" s="34"/>
      <c r="AA206" s="34"/>
      <c r="AB206" s="34"/>
      <c r="AC206" s="34"/>
      <c r="AD206" s="27"/>
      <c r="AE206" s="27"/>
      <c r="AF206" s="27"/>
      <c r="AG206" s="27"/>
      <c r="AL206" s="58"/>
    </row>
    <row r="207" spans="8:38" s="13" customFormat="1">
      <c r="H207" s="27"/>
      <c r="I207" s="27"/>
      <c r="J207" s="27"/>
      <c r="K207" s="27"/>
      <c r="S207" s="14"/>
      <c r="Y207" s="14"/>
      <c r="Z207" s="34"/>
      <c r="AA207" s="34"/>
      <c r="AB207" s="34"/>
      <c r="AC207" s="34"/>
      <c r="AD207" s="27"/>
      <c r="AE207" s="27"/>
      <c r="AF207" s="27"/>
      <c r="AG207" s="27"/>
      <c r="AL207" s="58"/>
    </row>
    <row r="208" spans="8:38" s="13" customFormat="1">
      <c r="H208" s="27"/>
      <c r="I208" s="27"/>
      <c r="J208" s="27"/>
      <c r="K208" s="27"/>
      <c r="S208" s="14"/>
      <c r="Y208" s="14"/>
      <c r="Z208" s="34"/>
      <c r="AA208" s="34"/>
      <c r="AB208" s="34"/>
      <c r="AC208" s="34"/>
      <c r="AD208" s="27"/>
      <c r="AE208" s="27"/>
      <c r="AF208" s="27"/>
      <c r="AG208" s="27"/>
      <c r="AL208" s="58"/>
    </row>
    <row r="209" spans="8:38" s="13" customFormat="1">
      <c r="H209" s="27"/>
      <c r="I209" s="27"/>
      <c r="J209" s="27"/>
      <c r="K209" s="27"/>
      <c r="S209" s="14"/>
      <c r="Y209" s="14"/>
      <c r="Z209" s="34"/>
      <c r="AA209" s="34"/>
      <c r="AB209" s="34"/>
      <c r="AC209" s="34"/>
      <c r="AD209" s="27"/>
      <c r="AE209" s="27"/>
      <c r="AF209" s="27"/>
      <c r="AG209" s="27"/>
      <c r="AL209" s="58"/>
    </row>
    <row r="210" spans="8:38" s="13" customFormat="1">
      <c r="H210" s="27"/>
      <c r="I210" s="27"/>
      <c r="J210" s="27"/>
      <c r="K210" s="27"/>
      <c r="S210" s="14"/>
      <c r="Y210" s="14"/>
      <c r="Z210" s="34"/>
      <c r="AA210" s="34"/>
      <c r="AB210" s="34"/>
      <c r="AC210" s="34"/>
      <c r="AD210" s="27"/>
      <c r="AE210" s="27"/>
      <c r="AF210" s="27"/>
      <c r="AG210" s="27"/>
      <c r="AL210" s="58"/>
    </row>
    <row r="211" spans="8:38" s="13" customFormat="1">
      <c r="H211" s="27"/>
      <c r="I211" s="27"/>
      <c r="J211" s="27"/>
      <c r="K211" s="27"/>
      <c r="S211" s="14"/>
      <c r="Y211" s="14"/>
      <c r="Z211" s="34"/>
      <c r="AA211" s="34"/>
      <c r="AB211" s="34"/>
      <c r="AC211" s="34"/>
      <c r="AD211" s="27"/>
      <c r="AE211" s="27"/>
      <c r="AF211" s="27"/>
      <c r="AG211" s="27"/>
      <c r="AL211" s="58"/>
    </row>
    <row r="212" spans="8:38" s="13" customFormat="1">
      <c r="H212" s="27"/>
      <c r="I212" s="27"/>
      <c r="J212" s="27"/>
      <c r="K212" s="27"/>
      <c r="S212" s="14"/>
      <c r="Y212" s="14"/>
      <c r="Z212" s="34"/>
      <c r="AA212" s="34"/>
      <c r="AB212" s="34"/>
      <c r="AC212" s="34"/>
      <c r="AD212" s="27"/>
      <c r="AE212" s="27"/>
      <c r="AF212" s="27"/>
      <c r="AG212" s="27"/>
      <c r="AL212" s="58"/>
    </row>
    <row r="213" spans="8:38" s="13" customFormat="1">
      <c r="H213" s="27"/>
      <c r="I213" s="27"/>
      <c r="J213" s="27"/>
      <c r="K213" s="27"/>
      <c r="S213" s="14"/>
      <c r="Y213" s="14"/>
      <c r="Z213" s="34"/>
      <c r="AA213" s="34"/>
      <c r="AB213" s="34"/>
      <c r="AC213" s="34"/>
      <c r="AD213" s="27"/>
      <c r="AE213" s="27"/>
      <c r="AF213" s="27"/>
      <c r="AG213" s="27"/>
      <c r="AL213" s="58"/>
    </row>
    <row r="214" spans="8:38" s="13" customFormat="1">
      <c r="H214" s="27"/>
      <c r="I214" s="27"/>
      <c r="J214" s="27"/>
      <c r="K214" s="27"/>
      <c r="S214" s="14"/>
      <c r="Y214" s="14"/>
      <c r="Z214" s="34"/>
      <c r="AA214" s="34"/>
      <c r="AB214" s="34"/>
      <c r="AC214" s="34"/>
      <c r="AD214" s="27"/>
      <c r="AE214" s="27"/>
      <c r="AF214" s="27"/>
      <c r="AG214" s="27"/>
      <c r="AL214" s="58"/>
    </row>
    <row r="215" spans="8:38" s="13" customFormat="1">
      <c r="H215" s="27"/>
      <c r="I215" s="27"/>
      <c r="J215" s="27"/>
      <c r="K215" s="27"/>
      <c r="S215" s="14"/>
      <c r="Y215" s="14"/>
      <c r="Z215" s="34"/>
      <c r="AA215" s="34"/>
      <c r="AB215" s="34"/>
      <c r="AC215" s="34"/>
      <c r="AD215" s="27"/>
      <c r="AE215" s="27"/>
      <c r="AF215" s="27"/>
      <c r="AG215" s="27"/>
      <c r="AL215" s="58"/>
    </row>
    <row r="216" spans="8:38" s="13" customFormat="1">
      <c r="H216" s="27"/>
      <c r="I216" s="27"/>
      <c r="J216" s="27"/>
      <c r="K216" s="27"/>
      <c r="S216" s="14"/>
      <c r="Y216" s="14"/>
      <c r="Z216" s="34"/>
      <c r="AA216" s="34"/>
      <c r="AB216" s="34"/>
      <c r="AC216" s="34"/>
      <c r="AD216" s="27"/>
      <c r="AE216" s="27"/>
      <c r="AF216" s="27"/>
      <c r="AG216" s="27"/>
      <c r="AL216" s="58"/>
    </row>
    <row r="217" spans="8:38" s="13" customFormat="1">
      <c r="H217" s="27"/>
      <c r="I217" s="27"/>
      <c r="J217" s="27"/>
      <c r="K217" s="27"/>
      <c r="S217" s="14"/>
      <c r="Y217" s="14"/>
      <c r="Z217" s="34"/>
      <c r="AA217" s="34"/>
      <c r="AB217" s="34"/>
      <c r="AC217" s="34"/>
      <c r="AD217" s="27"/>
      <c r="AE217" s="27"/>
      <c r="AF217" s="27"/>
      <c r="AG217" s="27"/>
      <c r="AL217" s="58"/>
    </row>
    <row r="218" spans="8:38" s="13" customFormat="1">
      <c r="H218" s="27"/>
      <c r="I218" s="27"/>
      <c r="J218" s="27"/>
      <c r="K218" s="27"/>
      <c r="S218" s="14"/>
      <c r="Y218" s="14"/>
      <c r="Z218" s="34"/>
      <c r="AA218" s="34"/>
      <c r="AB218" s="34"/>
      <c r="AC218" s="34"/>
      <c r="AD218" s="27"/>
      <c r="AE218" s="27"/>
      <c r="AF218" s="27"/>
      <c r="AG218" s="27"/>
      <c r="AL218" s="58"/>
    </row>
    <row r="219" spans="8:38" s="13" customFormat="1">
      <c r="H219" s="27"/>
      <c r="I219" s="27"/>
      <c r="J219" s="27"/>
      <c r="K219" s="27"/>
      <c r="S219" s="14"/>
      <c r="Y219" s="14"/>
      <c r="Z219" s="34"/>
      <c r="AA219" s="34"/>
      <c r="AB219" s="34"/>
      <c r="AC219" s="34"/>
      <c r="AD219" s="27"/>
      <c r="AE219" s="27"/>
      <c r="AF219" s="27"/>
      <c r="AG219" s="27"/>
      <c r="AL219" s="58"/>
    </row>
    <row r="220" spans="8:38" s="13" customFormat="1">
      <c r="H220" s="27"/>
      <c r="I220" s="27"/>
      <c r="J220" s="27"/>
      <c r="K220" s="27"/>
      <c r="S220" s="14"/>
      <c r="Y220" s="14"/>
      <c r="Z220" s="34"/>
      <c r="AA220" s="34"/>
      <c r="AB220" s="34"/>
      <c r="AC220" s="34"/>
      <c r="AD220" s="27"/>
      <c r="AE220" s="27"/>
      <c r="AF220" s="27"/>
      <c r="AG220" s="27"/>
      <c r="AL220" s="58"/>
    </row>
    <row r="221" spans="8:38" s="13" customFormat="1">
      <c r="H221" s="27"/>
      <c r="I221" s="27"/>
      <c r="J221" s="27"/>
      <c r="K221" s="27"/>
      <c r="S221" s="14"/>
      <c r="Y221" s="14"/>
      <c r="Z221" s="34"/>
      <c r="AA221" s="34"/>
      <c r="AB221" s="34"/>
      <c r="AC221" s="34"/>
      <c r="AD221" s="27"/>
      <c r="AE221" s="27"/>
      <c r="AF221" s="27"/>
      <c r="AG221" s="27"/>
      <c r="AL221" s="58"/>
    </row>
    <row r="222" spans="8:38" s="13" customFormat="1">
      <c r="H222" s="27"/>
      <c r="I222" s="27"/>
      <c r="J222" s="27"/>
      <c r="K222" s="27"/>
      <c r="S222" s="14"/>
      <c r="Y222" s="14"/>
      <c r="Z222" s="34"/>
      <c r="AA222" s="34"/>
      <c r="AB222" s="34"/>
      <c r="AC222" s="34"/>
      <c r="AD222" s="27"/>
      <c r="AE222" s="27"/>
      <c r="AF222" s="27"/>
      <c r="AG222" s="27"/>
      <c r="AL222" s="58"/>
    </row>
    <row r="223" spans="8:38" s="13" customFormat="1">
      <c r="H223" s="27"/>
      <c r="I223" s="27"/>
      <c r="J223" s="27"/>
      <c r="K223" s="27"/>
      <c r="S223" s="14"/>
      <c r="Y223" s="14"/>
      <c r="Z223" s="34"/>
      <c r="AA223" s="34"/>
      <c r="AB223" s="34"/>
      <c r="AC223" s="34"/>
      <c r="AD223" s="27"/>
      <c r="AE223" s="27"/>
      <c r="AF223" s="27"/>
      <c r="AG223" s="27"/>
      <c r="AL223" s="58"/>
    </row>
    <row r="224" spans="8:38" s="13" customFormat="1">
      <c r="H224" s="27"/>
      <c r="I224" s="27"/>
      <c r="J224" s="27"/>
      <c r="K224" s="27"/>
      <c r="S224" s="14"/>
      <c r="Y224" s="14"/>
      <c r="Z224" s="34"/>
      <c r="AA224" s="34"/>
      <c r="AB224" s="34"/>
      <c r="AC224" s="34"/>
      <c r="AD224" s="27"/>
      <c r="AE224" s="27"/>
      <c r="AF224" s="27"/>
      <c r="AG224" s="27"/>
      <c r="AL224" s="58"/>
    </row>
    <row r="225" spans="8:38" s="13" customFormat="1">
      <c r="H225" s="27"/>
      <c r="I225" s="27"/>
      <c r="J225" s="27"/>
      <c r="K225" s="27"/>
      <c r="S225" s="14"/>
      <c r="Y225" s="14"/>
      <c r="Z225" s="34"/>
      <c r="AA225" s="34"/>
      <c r="AB225" s="34"/>
      <c r="AC225" s="34"/>
      <c r="AD225" s="27"/>
      <c r="AE225" s="27"/>
      <c r="AF225" s="27"/>
      <c r="AG225" s="27"/>
      <c r="AL225" s="58"/>
    </row>
    <row r="226" spans="8:38" s="13" customFormat="1">
      <c r="H226" s="27"/>
      <c r="I226" s="27"/>
      <c r="J226" s="27"/>
      <c r="K226" s="27"/>
      <c r="S226" s="14"/>
      <c r="Y226" s="14"/>
      <c r="Z226" s="34"/>
      <c r="AA226" s="34"/>
      <c r="AB226" s="34"/>
      <c r="AC226" s="34"/>
      <c r="AD226" s="27"/>
      <c r="AE226" s="27"/>
      <c r="AF226" s="27"/>
      <c r="AG226" s="27"/>
      <c r="AL226" s="58"/>
    </row>
    <row r="227" spans="8:38" s="13" customFormat="1">
      <c r="H227" s="27"/>
      <c r="I227" s="27"/>
      <c r="J227" s="27"/>
      <c r="K227" s="27"/>
      <c r="S227" s="14"/>
      <c r="Y227" s="14"/>
      <c r="Z227" s="34"/>
      <c r="AA227" s="34"/>
      <c r="AB227" s="34"/>
      <c r="AC227" s="34"/>
      <c r="AD227" s="27"/>
      <c r="AE227" s="27"/>
      <c r="AF227" s="27"/>
      <c r="AG227" s="27"/>
      <c r="AL227" s="58"/>
    </row>
    <row r="228" spans="8:38" s="13" customFormat="1">
      <c r="H228" s="27"/>
      <c r="I228" s="27"/>
      <c r="J228" s="27"/>
      <c r="K228" s="27"/>
      <c r="S228" s="14"/>
      <c r="Y228" s="14"/>
      <c r="Z228" s="34"/>
      <c r="AA228" s="34"/>
      <c r="AB228" s="34"/>
      <c r="AC228" s="34"/>
      <c r="AD228" s="27"/>
      <c r="AE228" s="27"/>
      <c r="AF228" s="27"/>
      <c r="AG228" s="27"/>
      <c r="AL228" s="58"/>
    </row>
    <row r="229" spans="8:38" s="13" customFormat="1">
      <c r="H229" s="27"/>
      <c r="I229" s="27"/>
      <c r="J229" s="27"/>
      <c r="K229" s="27"/>
      <c r="S229" s="14"/>
      <c r="Y229" s="14"/>
      <c r="Z229" s="34"/>
      <c r="AA229" s="34"/>
      <c r="AB229" s="34"/>
      <c r="AC229" s="34"/>
      <c r="AD229" s="27"/>
      <c r="AE229" s="27"/>
      <c r="AF229" s="27"/>
      <c r="AG229" s="27"/>
      <c r="AL229" s="58"/>
    </row>
    <row r="230" spans="8:38" s="13" customFormat="1">
      <c r="H230" s="27"/>
      <c r="I230" s="27"/>
      <c r="J230" s="27"/>
      <c r="K230" s="27"/>
      <c r="S230" s="14"/>
      <c r="Y230" s="14"/>
      <c r="Z230" s="34"/>
      <c r="AA230" s="34"/>
      <c r="AB230" s="34"/>
      <c r="AC230" s="34"/>
      <c r="AD230" s="27"/>
      <c r="AE230" s="27"/>
      <c r="AF230" s="27"/>
      <c r="AG230" s="27"/>
      <c r="AL230" s="58"/>
    </row>
    <row r="231" spans="8:38" s="13" customFormat="1">
      <c r="H231" s="27"/>
      <c r="I231" s="27"/>
      <c r="J231" s="27"/>
      <c r="K231" s="27"/>
      <c r="S231" s="14"/>
      <c r="Y231" s="14"/>
      <c r="Z231" s="34"/>
      <c r="AA231" s="34"/>
      <c r="AB231" s="34"/>
      <c r="AC231" s="34"/>
      <c r="AD231" s="27"/>
      <c r="AE231" s="27"/>
      <c r="AF231" s="27"/>
      <c r="AG231" s="27"/>
      <c r="AL231" s="58"/>
    </row>
    <row r="232" spans="8:38" s="13" customFormat="1">
      <c r="H232" s="27"/>
      <c r="I232" s="27"/>
      <c r="J232" s="27"/>
      <c r="K232" s="27"/>
      <c r="S232" s="14"/>
      <c r="Y232" s="14"/>
      <c r="Z232" s="34"/>
      <c r="AA232" s="34"/>
      <c r="AB232" s="34"/>
      <c r="AC232" s="34"/>
      <c r="AD232" s="27"/>
      <c r="AE232" s="27"/>
      <c r="AF232" s="27"/>
      <c r="AG232" s="27"/>
      <c r="AL232" s="58"/>
    </row>
    <row r="233" spans="8:38" s="13" customFormat="1">
      <c r="H233" s="27"/>
      <c r="I233" s="27"/>
      <c r="J233" s="27"/>
      <c r="K233" s="27"/>
      <c r="S233" s="14"/>
      <c r="Y233" s="14"/>
      <c r="Z233" s="34"/>
      <c r="AA233" s="34"/>
      <c r="AB233" s="34"/>
      <c r="AC233" s="34"/>
      <c r="AD233" s="27"/>
      <c r="AE233" s="27"/>
      <c r="AF233" s="27"/>
      <c r="AG233" s="27"/>
      <c r="AL233" s="58"/>
    </row>
    <row r="234" spans="8:38" s="13" customFormat="1">
      <c r="H234" s="27"/>
      <c r="I234" s="27"/>
      <c r="J234" s="27"/>
      <c r="K234" s="27"/>
      <c r="S234" s="14"/>
      <c r="Y234" s="14"/>
      <c r="Z234" s="34"/>
      <c r="AA234" s="34"/>
      <c r="AB234" s="34"/>
      <c r="AC234" s="34"/>
      <c r="AD234" s="27"/>
      <c r="AE234" s="27"/>
      <c r="AF234" s="27"/>
      <c r="AG234" s="27"/>
      <c r="AL234" s="58"/>
    </row>
    <row r="235" spans="8:38" s="13" customFormat="1">
      <c r="H235" s="27"/>
      <c r="I235" s="27"/>
      <c r="J235" s="27"/>
      <c r="K235" s="27"/>
      <c r="S235" s="14"/>
      <c r="Y235" s="14"/>
      <c r="Z235" s="34"/>
      <c r="AA235" s="34"/>
      <c r="AB235" s="34"/>
      <c r="AC235" s="34"/>
      <c r="AD235" s="27"/>
      <c r="AE235" s="27"/>
      <c r="AF235" s="27"/>
      <c r="AG235" s="27"/>
      <c r="AL235" s="58"/>
    </row>
    <row r="236" spans="8:38" s="13" customFormat="1">
      <c r="H236" s="27"/>
      <c r="I236" s="27"/>
      <c r="J236" s="27"/>
      <c r="K236" s="27"/>
      <c r="S236" s="14"/>
      <c r="Y236" s="14"/>
      <c r="Z236" s="34"/>
      <c r="AA236" s="34"/>
      <c r="AB236" s="34"/>
      <c r="AC236" s="34"/>
      <c r="AD236" s="27"/>
      <c r="AE236" s="27"/>
      <c r="AF236" s="27"/>
      <c r="AG236" s="27"/>
      <c r="AL236" s="58"/>
    </row>
    <row r="237" spans="8:38" s="13" customFormat="1">
      <c r="H237" s="27"/>
      <c r="I237" s="27"/>
      <c r="J237" s="27"/>
      <c r="K237" s="27"/>
      <c r="S237" s="14"/>
      <c r="Y237" s="14"/>
      <c r="Z237" s="34"/>
      <c r="AA237" s="34"/>
      <c r="AB237" s="34"/>
      <c r="AC237" s="34"/>
      <c r="AD237" s="27"/>
      <c r="AE237" s="27"/>
      <c r="AF237" s="27"/>
      <c r="AG237" s="27"/>
      <c r="AL237" s="58"/>
    </row>
    <row r="238" spans="8:38" s="13" customFormat="1">
      <c r="H238" s="27"/>
      <c r="I238" s="27"/>
      <c r="J238" s="27"/>
      <c r="K238" s="27"/>
      <c r="S238" s="14"/>
      <c r="Y238" s="14"/>
      <c r="Z238" s="34"/>
      <c r="AA238" s="34"/>
      <c r="AB238" s="34"/>
      <c r="AC238" s="34"/>
      <c r="AD238" s="27"/>
      <c r="AE238" s="27"/>
      <c r="AF238" s="27"/>
      <c r="AG238" s="27"/>
      <c r="AL238" s="58"/>
    </row>
    <row r="239" spans="8:38" s="13" customFormat="1">
      <c r="H239" s="27"/>
      <c r="I239" s="27"/>
      <c r="J239" s="27"/>
      <c r="K239" s="27"/>
      <c r="S239" s="14"/>
      <c r="Y239" s="14"/>
      <c r="Z239" s="34"/>
      <c r="AA239" s="34"/>
      <c r="AB239" s="34"/>
      <c r="AC239" s="34"/>
      <c r="AD239" s="27"/>
      <c r="AE239" s="27"/>
      <c r="AF239" s="27"/>
      <c r="AG239" s="27"/>
      <c r="AL239" s="58"/>
    </row>
    <row r="240" spans="8:38" s="13" customFormat="1">
      <c r="H240" s="27"/>
      <c r="I240" s="27"/>
      <c r="J240" s="27"/>
      <c r="K240" s="27"/>
      <c r="S240" s="14"/>
      <c r="Y240" s="14"/>
      <c r="Z240" s="34"/>
      <c r="AA240" s="34"/>
      <c r="AB240" s="34"/>
      <c r="AC240" s="34"/>
      <c r="AD240" s="27"/>
      <c r="AE240" s="27"/>
      <c r="AF240" s="27"/>
      <c r="AG240" s="27"/>
      <c r="AL240" s="58"/>
    </row>
    <row r="241" spans="8:38" s="13" customFormat="1">
      <c r="H241" s="27"/>
      <c r="I241" s="27"/>
      <c r="J241" s="27"/>
      <c r="K241" s="27"/>
      <c r="S241" s="14"/>
      <c r="Y241" s="14"/>
      <c r="Z241" s="34"/>
      <c r="AA241" s="34"/>
      <c r="AB241" s="34"/>
      <c r="AC241" s="34"/>
      <c r="AD241" s="27"/>
      <c r="AE241" s="27"/>
      <c r="AF241" s="27"/>
      <c r="AG241" s="27"/>
      <c r="AL241" s="58"/>
    </row>
    <row r="242" spans="8:38" s="13" customFormat="1">
      <c r="H242" s="27"/>
      <c r="I242" s="27"/>
      <c r="J242" s="27"/>
      <c r="K242" s="27"/>
      <c r="S242" s="14"/>
      <c r="Y242" s="14"/>
      <c r="Z242" s="34"/>
      <c r="AA242" s="34"/>
      <c r="AB242" s="34"/>
      <c r="AC242" s="34"/>
      <c r="AD242" s="27"/>
      <c r="AE242" s="27"/>
      <c r="AF242" s="27"/>
      <c r="AG242" s="27"/>
      <c r="AL242" s="58"/>
    </row>
    <row r="243" spans="8:38" s="13" customFormat="1">
      <c r="H243" s="27"/>
      <c r="I243" s="27"/>
      <c r="J243" s="27"/>
      <c r="K243" s="27"/>
      <c r="S243" s="14"/>
      <c r="Y243" s="14"/>
      <c r="Z243" s="34"/>
      <c r="AA243" s="34"/>
      <c r="AB243" s="34"/>
      <c r="AC243" s="34"/>
      <c r="AD243" s="27"/>
      <c r="AE243" s="27"/>
      <c r="AF243" s="27"/>
      <c r="AG243" s="27"/>
      <c r="AL243" s="58"/>
    </row>
    <row r="244" spans="8:38" s="13" customFormat="1">
      <c r="H244" s="27"/>
      <c r="I244" s="27"/>
      <c r="J244" s="27"/>
      <c r="K244" s="27"/>
      <c r="S244" s="14"/>
      <c r="Y244" s="14"/>
      <c r="Z244" s="34"/>
      <c r="AA244" s="34"/>
      <c r="AB244" s="34"/>
      <c r="AC244" s="34"/>
      <c r="AD244" s="27"/>
      <c r="AE244" s="27"/>
      <c r="AF244" s="27"/>
      <c r="AG244" s="27"/>
      <c r="AL244" s="58"/>
    </row>
    <row r="245" spans="8:38" s="13" customFormat="1">
      <c r="H245" s="27"/>
      <c r="I245" s="27"/>
      <c r="J245" s="27"/>
      <c r="K245" s="27"/>
      <c r="S245" s="14"/>
      <c r="Y245" s="14"/>
      <c r="Z245" s="34"/>
      <c r="AA245" s="34"/>
      <c r="AB245" s="34"/>
      <c r="AC245" s="34"/>
      <c r="AD245" s="27"/>
      <c r="AE245" s="27"/>
      <c r="AF245" s="27"/>
      <c r="AG245" s="27"/>
      <c r="AL245" s="58"/>
    </row>
    <row r="246" spans="8:38" s="13" customFormat="1">
      <c r="H246" s="27"/>
      <c r="I246" s="27"/>
      <c r="J246" s="27"/>
      <c r="K246" s="27"/>
      <c r="S246" s="14"/>
      <c r="Y246" s="14"/>
      <c r="Z246" s="34"/>
      <c r="AA246" s="34"/>
      <c r="AB246" s="34"/>
      <c r="AC246" s="34"/>
      <c r="AD246" s="27"/>
      <c r="AE246" s="27"/>
      <c r="AF246" s="27"/>
      <c r="AG246" s="27"/>
      <c r="AL246" s="58"/>
    </row>
    <row r="247" spans="8:38" s="13" customFormat="1">
      <c r="H247" s="27"/>
      <c r="I247" s="27"/>
      <c r="J247" s="27"/>
      <c r="K247" s="27"/>
      <c r="S247" s="14"/>
      <c r="Y247" s="14"/>
      <c r="Z247" s="34"/>
      <c r="AA247" s="34"/>
      <c r="AB247" s="34"/>
      <c r="AC247" s="34"/>
      <c r="AD247" s="27"/>
      <c r="AE247" s="27"/>
      <c r="AF247" s="27"/>
      <c r="AG247" s="27"/>
      <c r="AL247" s="58"/>
    </row>
    <row r="248" spans="8:38" s="13" customFormat="1">
      <c r="H248" s="27"/>
      <c r="I248" s="27"/>
      <c r="J248" s="27"/>
      <c r="K248" s="27"/>
      <c r="S248" s="14"/>
      <c r="Y248" s="14"/>
      <c r="Z248" s="34"/>
      <c r="AA248" s="34"/>
      <c r="AB248" s="34"/>
      <c r="AC248" s="34"/>
      <c r="AD248" s="27"/>
      <c r="AE248" s="27"/>
      <c r="AF248" s="27"/>
      <c r="AG248" s="27"/>
      <c r="AL248" s="58"/>
    </row>
    <row r="249" spans="8:38" s="13" customFormat="1">
      <c r="H249" s="27"/>
      <c r="I249" s="27"/>
      <c r="J249" s="27"/>
      <c r="K249" s="27"/>
      <c r="S249" s="14"/>
      <c r="Y249" s="14"/>
      <c r="Z249" s="34"/>
      <c r="AA249" s="34"/>
      <c r="AB249" s="34"/>
      <c r="AC249" s="34"/>
      <c r="AD249" s="27"/>
      <c r="AE249" s="27"/>
      <c r="AF249" s="27"/>
      <c r="AG249" s="27"/>
      <c r="AL249" s="58"/>
    </row>
    <row r="250" spans="8:38" s="13" customFormat="1">
      <c r="H250" s="27"/>
      <c r="I250" s="27"/>
      <c r="J250" s="27"/>
      <c r="K250" s="27"/>
      <c r="S250" s="14"/>
      <c r="Y250" s="14"/>
      <c r="Z250" s="34"/>
      <c r="AA250" s="34"/>
      <c r="AB250" s="34"/>
      <c r="AC250" s="34"/>
      <c r="AD250" s="27"/>
      <c r="AE250" s="27"/>
      <c r="AF250" s="27"/>
      <c r="AG250" s="27"/>
      <c r="AL250" s="58"/>
    </row>
    <row r="251" spans="8:38" s="13" customFormat="1">
      <c r="H251" s="27"/>
      <c r="I251" s="27"/>
      <c r="J251" s="27"/>
      <c r="K251" s="27"/>
      <c r="S251" s="14"/>
      <c r="Y251" s="14"/>
      <c r="Z251" s="34"/>
      <c r="AA251" s="34"/>
      <c r="AB251" s="34"/>
      <c r="AC251" s="34"/>
      <c r="AD251" s="27"/>
      <c r="AE251" s="27"/>
      <c r="AF251" s="27"/>
      <c r="AG251" s="27"/>
      <c r="AL251" s="58"/>
    </row>
    <row r="252" spans="8:38" s="13" customFormat="1">
      <c r="H252" s="27"/>
      <c r="I252" s="27"/>
      <c r="J252" s="27"/>
      <c r="K252" s="27"/>
      <c r="S252" s="14"/>
      <c r="Y252" s="14"/>
      <c r="Z252" s="34"/>
      <c r="AA252" s="34"/>
      <c r="AB252" s="34"/>
      <c r="AC252" s="34"/>
      <c r="AD252" s="27"/>
      <c r="AE252" s="27"/>
      <c r="AF252" s="27"/>
      <c r="AG252" s="27"/>
      <c r="AL252" s="58"/>
    </row>
    <row r="253" spans="8:38" s="13" customFormat="1">
      <c r="H253" s="27"/>
      <c r="I253" s="27"/>
      <c r="J253" s="27"/>
      <c r="K253" s="27"/>
      <c r="S253" s="14"/>
      <c r="Y253" s="14"/>
      <c r="Z253" s="34"/>
      <c r="AA253" s="34"/>
      <c r="AB253" s="34"/>
      <c r="AC253" s="34"/>
      <c r="AD253" s="27"/>
      <c r="AE253" s="27"/>
      <c r="AF253" s="27"/>
      <c r="AG253" s="27"/>
      <c r="AL253" s="58"/>
    </row>
    <row r="254" spans="8:38" s="13" customFormat="1">
      <c r="H254" s="27"/>
      <c r="I254" s="27"/>
      <c r="J254" s="27"/>
      <c r="K254" s="27"/>
      <c r="S254" s="14"/>
      <c r="Y254" s="14"/>
      <c r="Z254" s="34"/>
      <c r="AA254" s="34"/>
      <c r="AB254" s="34"/>
      <c r="AC254" s="34"/>
      <c r="AD254" s="27"/>
      <c r="AE254" s="27"/>
      <c r="AF254" s="27"/>
      <c r="AG254" s="27"/>
      <c r="AL254" s="58"/>
    </row>
    <row r="255" spans="8:38" s="13" customFormat="1">
      <c r="H255" s="27"/>
      <c r="I255" s="27"/>
      <c r="J255" s="27"/>
      <c r="K255" s="27"/>
      <c r="S255" s="14"/>
      <c r="Y255" s="14"/>
      <c r="Z255" s="34"/>
      <c r="AA255" s="34"/>
      <c r="AB255" s="34"/>
      <c r="AC255" s="34"/>
      <c r="AD255" s="27"/>
      <c r="AE255" s="27"/>
      <c r="AF255" s="27"/>
      <c r="AG255" s="27"/>
      <c r="AL255" s="58"/>
    </row>
    <row r="256" spans="8:38" s="13" customFormat="1">
      <c r="H256" s="27"/>
      <c r="I256" s="27"/>
      <c r="J256" s="27"/>
      <c r="K256" s="27"/>
      <c r="S256" s="14"/>
      <c r="Y256" s="14"/>
      <c r="Z256" s="34"/>
      <c r="AA256" s="34"/>
      <c r="AB256" s="34"/>
      <c r="AC256" s="34"/>
      <c r="AD256" s="27"/>
      <c r="AE256" s="27"/>
      <c r="AF256" s="27"/>
      <c r="AG256" s="27"/>
      <c r="AL256" s="58"/>
    </row>
    <row r="257" spans="8:38" s="13" customFormat="1">
      <c r="H257" s="27"/>
      <c r="I257" s="27"/>
      <c r="J257" s="27"/>
      <c r="K257" s="27"/>
      <c r="S257" s="14"/>
      <c r="Y257" s="14"/>
      <c r="Z257" s="34"/>
      <c r="AA257" s="34"/>
      <c r="AB257" s="34"/>
      <c r="AC257" s="34"/>
      <c r="AD257" s="27"/>
      <c r="AE257" s="27"/>
      <c r="AF257" s="27"/>
      <c r="AG257" s="27"/>
      <c r="AL257" s="58"/>
    </row>
    <row r="258" spans="8:38" s="13" customFormat="1">
      <c r="H258" s="27"/>
      <c r="I258" s="27"/>
      <c r="J258" s="27"/>
      <c r="K258" s="27"/>
      <c r="S258" s="14"/>
      <c r="Y258" s="14"/>
      <c r="Z258" s="34"/>
      <c r="AA258" s="34"/>
      <c r="AB258" s="34"/>
      <c r="AC258" s="34"/>
      <c r="AD258" s="27"/>
      <c r="AE258" s="27"/>
      <c r="AF258" s="27"/>
      <c r="AG258" s="27"/>
      <c r="AL258" s="58"/>
    </row>
    <row r="259" spans="8:38" s="13" customFormat="1">
      <c r="H259" s="27"/>
      <c r="I259" s="27"/>
      <c r="J259" s="27"/>
      <c r="K259" s="27"/>
      <c r="S259" s="14"/>
      <c r="Y259" s="14"/>
      <c r="Z259" s="34"/>
      <c r="AA259" s="34"/>
      <c r="AB259" s="34"/>
      <c r="AC259" s="34"/>
      <c r="AD259" s="27"/>
      <c r="AE259" s="27"/>
      <c r="AF259" s="27"/>
      <c r="AG259" s="27"/>
      <c r="AL259" s="58"/>
    </row>
    <row r="260" spans="8:38" s="13" customFormat="1">
      <c r="H260" s="27"/>
      <c r="I260" s="27"/>
      <c r="J260" s="27"/>
      <c r="K260" s="27"/>
      <c r="S260" s="14"/>
      <c r="Y260" s="14"/>
      <c r="Z260" s="34"/>
      <c r="AA260" s="34"/>
      <c r="AB260" s="34"/>
      <c r="AC260" s="34"/>
      <c r="AD260" s="27"/>
      <c r="AE260" s="27"/>
      <c r="AF260" s="27"/>
      <c r="AG260" s="27"/>
      <c r="AL260" s="58"/>
    </row>
    <row r="261" spans="8:38" s="13" customFormat="1">
      <c r="H261" s="27"/>
      <c r="I261" s="27"/>
      <c r="J261" s="27"/>
      <c r="K261" s="27"/>
      <c r="S261" s="14"/>
      <c r="Y261" s="14"/>
      <c r="Z261" s="34"/>
      <c r="AA261" s="34"/>
      <c r="AB261" s="34"/>
      <c r="AC261" s="34"/>
      <c r="AD261" s="27"/>
      <c r="AE261" s="27"/>
      <c r="AF261" s="27"/>
      <c r="AG261" s="27"/>
      <c r="AL261" s="58"/>
    </row>
    <row r="262" spans="8:38" s="13" customFormat="1">
      <c r="H262" s="27"/>
      <c r="I262" s="27"/>
      <c r="J262" s="27"/>
      <c r="K262" s="27"/>
      <c r="S262" s="14"/>
      <c r="Y262" s="14"/>
      <c r="Z262" s="34"/>
      <c r="AA262" s="34"/>
      <c r="AB262" s="34"/>
      <c r="AC262" s="34"/>
      <c r="AD262" s="27"/>
      <c r="AE262" s="27"/>
      <c r="AF262" s="27"/>
      <c r="AG262" s="27"/>
      <c r="AL262" s="58"/>
    </row>
    <row r="263" spans="8:38" s="13" customFormat="1">
      <c r="H263" s="27"/>
      <c r="I263" s="27"/>
      <c r="J263" s="27"/>
      <c r="K263" s="27"/>
      <c r="S263" s="14"/>
      <c r="Y263" s="14"/>
      <c r="Z263" s="34"/>
      <c r="AA263" s="34"/>
      <c r="AB263" s="34"/>
      <c r="AC263" s="34"/>
      <c r="AD263" s="27"/>
      <c r="AE263" s="27"/>
      <c r="AF263" s="27"/>
      <c r="AG263" s="27"/>
      <c r="AL263" s="58"/>
    </row>
    <row r="264" spans="8:38" s="13" customFormat="1">
      <c r="H264" s="27"/>
      <c r="I264" s="27"/>
      <c r="J264" s="27"/>
      <c r="K264" s="27"/>
      <c r="S264" s="14"/>
      <c r="Y264" s="14"/>
      <c r="Z264" s="34"/>
      <c r="AA264" s="34"/>
      <c r="AB264" s="34"/>
      <c r="AC264" s="34"/>
      <c r="AD264" s="27"/>
      <c r="AE264" s="27"/>
      <c r="AF264" s="27"/>
      <c r="AG264" s="27"/>
      <c r="AL264" s="58"/>
    </row>
    <row r="265" spans="8:38" s="13" customFormat="1">
      <c r="H265" s="27"/>
      <c r="I265" s="27"/>
      <c r="J265" s="27"/>
      <c r="K265" s="27"/>
      <c r="S265" s="14"/>
      <c r="Y265" s="14"/>
      <c r="Z265" s="34"/>
      <c r="AA265" s="34"/>
      <c r="AB265" s="34"/>
      <c r="AC265" s="34"/>
      <c r="AD265" s="27"/>
      <c r="AE265" s="27"/>
      <c r="AF265" s="27"/>
      <c r="AG265" s="27"/>
      <c r="AL265" s="58"/>
    </row>
    <row r="266" spans="8:38" s="13" customFormat="1">
      <c r="H266" s="27"/>
      <c r="I266" s="27"/>
      <c r="J266" s="27"/>
      <c r="K266" s="27"/>
      <c r="S266" s="14"/>
      <c r="Y266" s="14"/>
      <c r="Z266" s="34"/>
      <c r="AA266" s="34"/>
      <c r="AB266" s="34"/>
      <c r="AC266" s="34"/>
      <c r="AD266" s="27"/>
      <c r="AE266" s="27"/>
      <c r="AF266" s="27"/>
      <c r="AG266" s="27"/>
      <c r="AL266" s="58"/>
    </row>
    <row r="267" spans="8:38" s="13" customFormat="1">
      <c r="H267" s="27"/>
      <c r="I267" s="27"/>
      <c r="J267" s="27"/>
      <c r="K267" s="27"/>
      <c r="S267" s="14"/>
      <c r="Y267" s="14"/>
      <c r="Z267" s="34"/>
      <c r="AA267" s="34"/>
      <c r="AB267" s="34"/>
      <c r="AC267" s="34"/>
      <c r="AD267" s="27"/>
      <c r="AE267" s="27"/>
      <c r="AF267" s="27"/>
      <c r="AG267" s="27"/>
      <c r="AL267" s="58"/>
    </row>
    <row r="268" spans="8:38" s="13" customFormat="1">
      <c r="H268" s="27"/>
      <c r="I268" s="27"/>
      <c r="J268" s="27"/>
      <c r="K268" s="27"/>
      <c r="S268" s="14"/>
      <c r="Y268" s="14"/>
      <c r="Z268" s="34"/>
      <c r="AA268" s="34"/>
      <c r="AB268" s="34"/>
      <c r="AC268" s="34"/>
      <c r="AD268" s="27"/>
      <c r="AE268" s="27"/>
      <c r="AF268" s="27"/>
      <c r="AG268" s="27"/>
      <c r="AL268" s="58"/>
    </row>
    <row r="269" spans="8:38" s="13" customFormat="1">
      <c r="H269" s="27"/>
      <c r="I269" s="27"/>
      <c r="J269" s="27"/>
      <c r="K269" s="27"/>
      <c r="S269" s="14"/>
      <c r="Y269" s="14"/>
      <c r="Z269" s="34"/>
      <c r="AA269" s="34"/>
      <c r="AB269" s="34"/>
      <c r="AC269" s="34"/>
      <c r="AD269" s="27"/>
      <c r="AE269" s="27"/>
      <c r="AF269" s="27"/>
      <c r="AG269" s="27"/>
      <c r="AL269" s="58"/>
    </row>
    <row r="270" spans="8:38" s="13" customFormat="1">
      <c r="H270" s="27"/>
      <c r="I270" s="27"/>
      <c r="J270" s="27"/>
      <c r="K270" s="27"/>
      <c r="S270" s="14"/>
      <c r="Y270" s="14"/>
      <c r="Z270" s="34"/>
      <c r="AA270" s="34"/>
      <c r="AB270" s="34"/>
      <c r="AC270" s="34"/>
      <c r="AD270" s="27"/>
      <c r="AE270" s="27"/>
      <c r="AF270" s="27"/>
      <c r="AG270" s="27"/>
      <c r="AL270" s="58"/>
    </row>
    <row r="271" spans="8:38" s="13" customFormat="1">
      <c r="H271" s="27"/>
      <c r="I271" s="27"/>
      <c r="J271" s="27"/>
      <c r="K271" s="27"/>
      <c r="S271" s="14"/>
      <c r="Y271" s="14"/>
      <c r="Z271" s="34"/>
      <c r="AA271" s="34"/>
      <c r="AB271" s="34"/>
      <c r="AC271" s="34"/>
      <c r="AD271" s="27"/>
      <c r="AE271" s="27"/>
      <c r="AF271" s="27"/>
      <c r="AG271" s="27"/>
      <c r="AL271" s="58"/>
    </row>
    <row r="272" spans="8:38" s="13" customFormat="1">
      <c r="H272" s="27"/>
      <c r="I272" s="27"/>
      <c r="J272" s="27"/>
      <c r="K272" s="27"/>
      <c r="S272" s="14"/>
      <c r="Y272" s="14"/>
      <c r="Z272" s="34"/>
      <c r="AA272" s="34"/>
      <c r="AB272" s="34"/>
      <c r="AC272" s="34"/>
      <c r="AD272" s="27"/>
      <c r="AE272" s="27"/>
      <c r="AF272" s="27"/>
      <c r="AG272" s="27"/>
      <c r="AL272" s="58"/>
    </row>
    <row r="273" spans="8:38" s="13" customFormat="1">
      <c r="H273" s="27"/>
      <c r="I273" s="27"/>
      <c r="J273" s="27"/>
      <c r="K273" s="27"/>
      <c r="S273" s="14"/>
      <c r="Y273" s="14"/>
      <c r="Z273" s="34"/>
      <c r="AA273" s="34"/>
      <c r="AB273" s="34"/>
      <c r="AC273" s="34"/>
      <c r="AD273" s="27"/>
      <c r="AE273" s="27"/>
      <c r="AF273" s="27"/>
      <c r="AG273" s="27"/>
      <c r="AL273" s="58"/>
    </row>
    <row r="274" spans="8:38" s="13" customFormat="1">
      <c r="H274" s="27"/>
      <c r="I274" s="27"/>
      <c r="J274" s="27"/>
      <c r="K274" s="27"/>
      <c r="S274" s="14"/>
      <c r="Y274" s="14"/>
      <c r="Z274" s="34"/>
      <c r="AA274" s="34"/>
      <c r="AB274" s="34"/>
      <c r="AC274" s="34"/>
      <c r="AD274" s="27"/>
      <c r="AE274" s="27"/>
      <c r="AF274" s="27"/>
      <c r="AG274" s="27"/>
      <c r="AL274" s="58"/>
    </row>
    <row r="275" spans="8:38" s="13" customFormat="1">
      <c r="H275" s="27"/>
      <c r="I275" s="27"/>
      <c r="J275" s="27"/>
      <c r="K275" s="27"/>
      <c r="S275" s="14"/>
      <c r="Y275" s="14"/>
      <c r="Z275" s="34"/>
      <c r="AA275" s="34"/>
      <c r="AB275" s="34"/>
      <c r="AC275" s="34"/>
      <c r="AD275" s="27"/>
      <c r="AE275" s="27"/>
      <c r="AF275" s="27"/>
      <c r="AG275" s="27"/>
      <c r="AL275" s="58"/>
    </row>
    <row r="276" spans="8:38" s="13" customFormat="1">
      <c r="H276" s="27"/>
      <c r="I276" s="27"/>
      <c r="J276" s="27"/>
      <c r="K276" s="27"/>
      <c r="S276" s="14"/>
      <c r="Y276" s="14"/>
      <c r="Z276" s="34"/>
      <c r="AA276" s="34"/>
      <c r="AB276" s="34"/>
      <c r="AC276" s="34"/>
      <c r="AD276" s="27"/>
      <c r="AE276" s="27"/>
      <c r="AF276" s="27"/>
      <c r="AG276" s="27"/>
      <c r="AL276" s="58"/>
    </row>
    <row r="277" spans="8:38" s="13" customFormat="1">
      <c r="H277" s="27"/>
      <c r="I277" s="27"/>
      <c r="J277" s="27"/>
      <c r="K277" s="27"/>
      <c r="S277" s="14"/>
      <c r="Y277" s="14"/>
      <c r="Z277" s="34"/>
      <c r="AA277" s="34"/>
      <c r="AB277" s="34"/>
      <c r="AC277" s="34"/>
      <c r="AD277" s="27"/>
      <c r="AE277" s="27"/>
      <c r="AF277" s="27"/>
      <c r="AG277" s="27"/>
      <c r="AL277" s="58"/>
    </row>
    <row r="278" spans="8:38" s="13" customFormat="1">
      <c r="H278" s="27"/>
      <c r="I278" s="27"/>
      <c r="J278" s="27"/>
      <c r="K278" s="27"/>
      <c r="S278" s="14"/>
      <c r="Y278" s="14"/>
      <c r="Z278" s="34"/>
      <c r="AA278" s="34"/>
      <c r="AB278" s="34"/>
      <c r="AC278" s="34"/>
      <c r="AD278" s="27"/>
      <c r="AE278" s="27"/>
      <c r="AF278" s="27"/>
      <c r="AG278" s="27"/>
      <c r="AL278" s="58"/>
    </row>
    <row r="279" spans="8:38" s="13" customFormat="1">
      <c r="H279" s="27"/>
      <c r="I279" s="27"/>
      <c r="J279" s="27"/>
      <c r="K279" s="27"/>
      <c r="S279" s="14"/>
      <c r="Y279" s="14"/>
      <c r="Z279" s="34"/>
      <c r="AA279" s="34"/>
      <c r="AB279" s="34"/>
      <c r="AC279" s="34"/>
      <c r="AD279" s="27"/>
      <c r="AE279" s="27"/>
      <c r="AF279" s="27"/>
      <c r="AG279" s="27"/>
      <c r="AL279" s="58"/>
    </row>
    <row r="280" spans="8:38" s="13" customFormat="1">
      <c r="H280" s="27"/>
      <c r="I280" s="27"/>
      <c r="J280" s="27"/>
      <c r="K280" s="27"/>
      <c r="S280" s="14"/>
      <c r="Y280" s="14"/>
      <c r="Z280" s="34"/>
      <c r="AA280" s="34"/>
      <c r="AB280" s="34"/>
      <c r="AC280" s="34"/>
      <c r="AD280" s="27"/>
      <c r="AE280" s="27"/>
      <c r="AF280" s="27"/>
      <c r="AG280" s="27"/>
      <c r="AL280" s="58"/>
    </row>
    <row r="281" spans="8:38" s="13" customFormat="1">
      <c r="H281" s="27"/>
      <c r="I281" s="27"/>
      <c r="J281" s="27"/>
      <c r="K281" s="27"/>
      <c r="S281" s="14"/>
      <c r="Y281" s="14"/>
      <c r="Z281" s="34"/>
      <c r="AA281" s="34"/>
      <c r="AB281" s="34"/>
      <c r="AC281" s="34"/>
      <c r="AD281" s="27"/>
      <c r="AE281" s="27"/>
      <c r="AF281" s="27"/>
      <c r="AG281" s="27"/>
      <c r="AL281" s="58"/>
    </row>
    <row r="282" spans="8:38" s="13" customFormat="1">
      <c r="H282" s="27"/>
      <c r="I282" s="27"/>
      <c r="J282" s="27"/>
      <c r="K282" s="27"/>
      <c r="S282" s="14"/>
      <c r="Y282" s="14"/>
      <c r="Z282" s="34"/>
      <c r="AA282" s="34"/>
      <c r="AB282" s="34"/>
      <c r="AC282" s="34"/>
      <c r="AD282" s="27"/>
      <c r="AE282" s="27"/>
      <c r="AF282" s="27"/>
      <c r="AG282" s="27"/>
      <c r="AL282" s="58"/>
    </row>
    <row r="283" spans="8:38" s="13" customFormat="1">
      <c r="H283" s="27"/>
      <c r="I283" s="27"/>
      <c r="J283" s="27"/>
      <c r="K283" s="27"/>
      <c r="S283" s="14"/>
      <c r="Y283" s="14"/>
      <c r="Z283" s="34"/>
      <c r="AA283" s="34"/>
      <c r="AB283" s="34"/>
      <c r="AC283" s="34"/>
      <c r="AD283" s="27"/>
      <c r="AE283" s="27"/>
      <c r="AF283" s="27"/>
      <c r="AG283" s="27"/>
      <c r="AL283" s="58"/>
    </row>
    <row r="284" spans="8:38" s="13" customFormat="1">
      <c r="H284" s="27"/>
      <c r="I284" s="27"/>
      <c r="J284" s="27"/>
      <c r="K284" s="27"/>
      <c r="S284" s="14"/>
      <c r="Y284" s="14"/>
      <c r="Z284" s="34"/>
      <c r="AA284" s="34"/>
      <c r="AB284" s="34"/>
      <c r="AC284" s="34"/>
      <c r="AD284" s="27"/>
      <c r="AE284" s="27"/>
      <c r="AF284" s="27"/>
      <c r="AG284" s="27"/>
      <c r="AL284" s="58"/>
    </row>
    <row r="285" spans="8:38" s="13" customFormat="1">
      <c r="H285" s="27"/>
      <c r="I285" s="27"/>
      <c r="J285" s="27"/>
      <c r="K285" s="27"/>
      <c r="S285" s="14"/>
      <c r="Y285" s="14"/>
      <c r="Z285" s="34"/>
      <c r="AA285" s="34"/>
      <c r="AB285" s="34"/>
      <c r="AC285" s="34"/>
      <c r="AD285" s="27"/>
      <c r="AE285" s="27"/>
      <c r="AF285" s="27"/>
      <c r="AG285" s="27"/>
      <c r="AL285" s="58"/>
    </row>
    <row r="286" spans="8:38" s="13" customFormat="1">
      <c r="H286" s="27"/>
      <c r="I286" s="27"/>
      <c r="J286" s="27"/>
      <c r="K286" s="27"/>
      <c r="S286" s="14"/>
      <c r="Y286" s="14"/>
      <c r="Z286" s="34"/>
      <c r="AA286" s="34"/>
      <c r="AB286" s="34"/>
      <c r="AC286" s="34"/>
      <c r="AD286" s="27"/>
      <c r="AE286" s="27"/>
      <c r="AF286" s="27"/>
      <c r="AG286" s="27"/>
      <c r="AL286" s="58"/>
    </row>
    <row r="287" spans="8:38" s="13" customFormat="1">
      <c r="H287" s="27"/>
      <c r="I287" s="27"/>
      <c r="J287" s="27"/>
      <c r="K287" s="27"/>
      <c r="S287" s="14"/>
      <c r="Y287" s="14"/>
      <c r="Z287" s="34"/>
      <c r="AA287" s="34"/>
      <c r="AB287" s="34"/>
      <c r="AC287" s="34"/>
      <c r="AD287" s="27"/>
      <c r="AE287" s="27"/>
      <c r="AF287" s="27"/>
      <c r="AG287" s="27"/>
      <c r="AL287" s="58"/>
    </row>
    <row r="288" spans="8:38" s="13" customFormat="1">
      <c r="H288" s="27"/>
      <c r="I288" s="27"/>
      <c r="J288" s="27"/>
      <c r="K288" s="27"/>
      <c r="S288" s="14"/>
      <c r="Y288" s="14"/>
      <c r="Z288" s="34"/>
      <c r="AA288" s="34"/>
      <c r="AB288" s="34"/>
      <c r="AC288" s="34"/>
      <c r="AD288" s="27"/>
      <c r="AE288" s="27"/>
      <c r="AF288" s="27"/>
      <c r="AG288" s="27"/>
      <c r="AL288" s="58"/>
    </row>
    <row r="289" spans="8:38" s="13" customFormat="1">
      <c r="H289" s="27"/>
      <c r="I289" s="27"/>
      <c r="J289" s="27"/>
      <c r="K289" s="27"/>
      <c r="S289" s="14"/>
      <c r="Y289" s="14"/>
      <c r="Z289" s="34"/>
      <c r="AA289" s="34"/>
      <c r="AB289" s="34"/>
      <c r="AC289" s="34"/>
      <c r="AD289" s="27"/>
      <c r="AE289" s="27"/>
      <c r="AF289" s="27"/>
      <c r="AG289" s="27"/>
      <c r="AL289" s="58"/>
    </row>
    <row r="290" spans="8:38" s="13" customFormat="1">
      <c r="H290" s="27"/>
      <c r="I290" s="27"/>
      <c r="J290" s="27"/>
      <c r="K290" s="27"/>
      <c r="S290" s="14"/>
      <c r="Y290" s="14"/>
      <c r="Z290" s="34"/>
      <c r="AA290" s="34"/>
      <c r="AB290" s="34"/>
      <c r="AC290" s="34"/>
      <c r="AD290" s="27"/>
      <c r="AE290" s="27"/>
      <c r="AF290" s="27"/>
      <c r="AG290" s="27"/>
      <c r="AL290" s="58"/>
    </row>
    <row r="291" spans="8:38" s="13" customFormat="1">
      <c r="H291" s="27"/>
      <c r="I291" s="27"/>
      <c r="J291" s="27"/>
      <c r="K291" s="27"/>
      <c r="S291" s="14"/>
      <c r="Y291" s="14"/>
      <c r="Z291" s="34"/>
      <c r="AA291" s="34"/>
      <c r="AB291" s="34"/>
      <c r="AC291" s="34"/>
      <c r="AD291" s="27"/>
      <c r="AE291" s="27"/>
      <c r="AF291" s="27"/>
      <c r="AG291" s="27"/>
      <c r="AL291" s="58"/>
    </row>
    <row r="292" spans="8:38" s="13" customFormat="1">
      <c r="H292" s="27"/>
      <c r="I292" s="27"/>
      <c r="J292" s="27"/>
      <c r="K292" s="27"/>
      <c r="S292" s="14"/>
      <c r="Y292" s="14"/>
      <c r="Z292" s="34"/>
      <c r="AA292" s="34"/>
      <c r="AB292" s="34"/>
      <c r="AC292" s="34"/>
      <c r="AD292" s="27"/>
      <c r="AE292" s="27"/>
      <c r="AF292" s="27"/>
      <c r="AG292" s="27"/>
      <c r="AL292" s="58"/>
    </row>
    <row r="293" spans="8:38" s="13" customFormat="1">
      <c r="H293" s="27"/>
      <c r="I293" s="27"/>
      <c r="J293" s="27"/>
      <c r="K293" s="27"/>
      <c r="S293" s="14"/>
      <c r="Y293" s="14"/>
      <c r="Z293" s="34"/>
      <c r="AA293" s="34"/>
      <c r="AB293" s="34"/>
      <c r="AC293" s="34"/>
      <c r="AD293" s="27"/>
      <c r="AE293" s="27"/>
      <c r="AF293" s="27"/>
      <c r="AG293" s="27"/>
      <c r="AL293" s="58"/>
    </row>
    <row r="294" spans="8:38" s="13" customFormat="1">
      <c r="H294" s="27"/>
      <c r="I294" s="27"/>
      <c r="J294" s="27"/>
      <c r="K294" s="27"/>
      <c r="S294" s="14"/>
      <c r="Y294" s="14"/>
      <c r="Z294" s="34"/>
      <c r="AA294" s="34"/>
      <c r="AB294" s="34"/>
      <c r="AC294" s="34"/>
      <c r="AD294" s="27"/>
      <c r="AE294" s="27"/>
      <c r="AF294" s="27"/>
      <c r="AG294" s="27"/>
      <c r="AL294" s="58"/>
    </row>
    <row r="295" spans="8:38" s="13" customFormat="1">
      <c r="H295" s="27"/>
      <c r="I295" s="27"/>
      <c r="J295" s="27"/>
      <c r="K295" s="27"/>
      <c r="S295" s="14"/>
      <c r="Y295" s="14"/>
      <c r="Z295" s="34"/>
      <c r="AA295" s="34"/>
      <c r="AB295" s="34"/>
      <c r="AC295" s="34"/>
      <c r="AD295" s="27"/>
      <c r="AE295" s="27"/>
      <c r="AF295" s="27"/>
      <c r="AG295" s="27"/>
      <c r="AL295" s="58"/>
    </row>
    <row r="296" spans="8:38" s="13" customFormat="1">
      <c r="H296" s="27"/>
      <c r="I296" s="27"/>
      <c r="J296" s="27"/>
      <c r="K296" s="27"/>
      <c r="S296" s="14"/>
      <c r="Y296" s="14"/>
      <c r="Z296" s="34"/>
      <c r="AA296" s="34"/>
      <c r="AB296" s="34"/>
      <c r="AC296" s="34"/>
      <c r="AD296" s="27"/>
      <c r="AE296" s="27"/>
      <c r="AF296" s="27"/>
      <c r="AG296" s="27"/>
      <c r="AL296" s="58"/>
    </row>
    <row r="297" spans="8:38" s="13" customFormat="1">
      <c r="H297" s="27"/>
      <c r="I297" s="27"/>
      <c r="J297" s="27"/>
      <c r="K297" s="27"/>
      <c r="S297" s="14"/>
      <c r="Y297" s="14"/>
      <c r="Z297" s="34"/>
      <c r="AA297" s="34"/>
      <c r="AB297" s="34"/>
      <c r="AC297" s="34"/>
      <c r="AD297" s="27"/>
      <c r="AE297" s="27"/>
      <c r="AF297" s="27"/>
      <c r="AG297" s="27"/>
      <c r="AL297" s="58"/>
    </row>
    <row r="298" spans="8:38" s="13" customFormat="1">
      <c r="H298" s="27"/>
      <c r="I298" s="27"/>
      <c r="J298" s="27"/>
      <c r="K298" s="27"/>
      <c r="S298" s="14"/>
      <c r="Y298" s="14"/>
      <c r="Z298" s="34"/>
      <c r="AA298" s="34"/>
      <c r="AB298" s="34"/>
      <c r="AC298" s="34"/>
      <c r="AD298" s="27"/>
      <c r="AE298" s="27"/>
      <c r="AF298" s="27"/>
      <c r="AG298" s="27"/>
      <c r="AL298" s="58"/>
    </row>
    <row r="299" spans="8:38" s="13" customFormat="1">
      <c r="H299" s="27"/>
      <c r="I299" s="27"/>
      <c r="J299" s="27"/>
      <c r="K299" s="27"/>
      <c r="S299" s="14"/>
      <c r="Y299" s="14"/>
      <c r="Z299" s="34"/>
      <c r="AA299" s="34"/>
      <c r="AB299" s="34"/>
      <c r="AC299" s="34"/>
      <c r="AD299" s="27"/>
      <c r="AE299" s="27"/>
      <c r="AF299" s="27"/>
      <c r="AG299" s="27"/>
      <c r="AL299" s="58"/>
    </row>
    <row r="300" spans="8:38" s="13" customFormat="1">
      <c r="H300" s="27"/>
      <c r="I300" s="27"/>
      <c r="J300" s="27"/>
      <c r="K300" s="27"/>
      <c r="S300" s="14"/>
      <c r="Y300" s="14"/>
      <c r="Z300" s="34"/>
      <c r="AA300" s="34"/>
      <c r="AB300" s="34"/>
      <c r="AC300" s="34"/>
      <c r="AD300" s="27"/>
      <c r="AE300" s="27"/>
      <c r="AF300" s="27"/>
      <c r="AG300" s="27"/>
      <c r="AL300" s="58"/>
    </row>
    <row r="301" spans="8:38" s="13" customFormat="1">
      <c r="H301" s="27"/>
      <c r="I301" s="27"/>
      <c r="J301" s="27"/>
      <c r="K301" s="27"/>
      <c r="S301" s="14"/>
      <c r="Y301" s="14"/>
      <c r="Z301" s="34"/>
      <c r="AA301" s="34"/>
      <c r="AB301" s="34"/>
      <c r="AC301" s="34"/>
      <c r="AD301" s="27"/>
      <c r="AE301" s="27"/>
      <c r="AF301" s="27"/>
      <c r="AG301" s="27"/>
      <c r="AL301" s="58"/>
    </row>
    <row r="302" spans="8:38" s="13" customFormat="1">
      <c r="H302" s="27"/>
      <c r="I302" s="27"/>
      <c r="J302" s="27"/>
      <c r="K302" s="27"/>
      <c r="S302" s="14"/>
      <c r="Y302" s="14"/>
      <c r="Z302" s="34"/>
      <c r="AA302" s="34"/>
      <c r="AB302" s="34"/>
      <c r="AC302" s="34"/>
      <c r="AD302" s="27"/>
      <c r="AE302" s="27"/>
      <c r="AF302" s="27"/>
      <c r="AG302" s="27"/>
      <c r="AL302" s="58"/>
    </row>
    <row r="303" spans="8:38" s="13" customFormat="1">
      <c r="H303" s="27"/>
      <c r="I303" s="27"/>
      <c r="J303" s="27"/>
      <c r="K303" s="27"/>
      <c r="S303" s="14"/>
      <c r="Y303" s="14"/>
      <c r="Z303" s="34"/>
      <c r="AA303" s="34"/>
      <c r="AB303" s="34"/>
      <c r="AC303" s="34"/>
      <c r="AD303" s="27"/>
      <c r="AE303" s="27"/>
      <c r="AF303" s="27"/>
      <c r="AG303" s="27"/>
      <c r="AL303" s="58"/>
    </row>
    <row r="304" spans="8:38" s="13" customFormat="1">
      <c r="H304" s="27"/>
      <c r="I304" s="27"/>
      <c r="J304" s="27"/>
      <c r="K304" s="27"/>
      <c r="S304" s="14"/>
      <c r="Y304" s="14"/>
      <c r="Z304" s="34"/>
      <c r="AA304" s="34"/>
      <c r="AB304" s="34"/>
      <c r="AC304" s="34"/>
      <c r="AD304" s="27"/>
      <c r="AE304" s="27"/>
      <c r="AF304" s="27"/>
      <c r="AG304" s="27"/>
      <c r="AL304" s="58"/>
    </row>
    <row r="305" spans="8:38" s="13" customFormat="1">
      <c r="H305" s="27"/>
      <c r="I305" s="27"/>
      <c r="J305" s="27"/>
      <c r="K305" s="27"/>
      <c r="S305" s="14"/>
      <c r="Y305" s="14"/>
      <c r="Z305" s="34"/>
      <c r="AA305" s="34"/>
      <c r="AB305" s="34"/>
      <c r="AC305" s="34"/>
      <c r="AD305" s="27"/>
      <c r="AE305" s="27"/>
      <c r="AF305" s="27"/>
      <c r="AG305" s="27"/>
      <c r="AL305" s="58"/>
    </row>
    <row r="306" spans="8:38" s="13" customFormat="1">
      <c r="H306" s="27"/>
      <c r="I306" s="27"/>
      <c r="J306" s="27"/>
      <c r="K306" s="27"/>
      <c r="S306" s="14"/>
      <c r="Y306" s="14"/>
      <c r="Z306" s="34"/>
      <c r="AA306" s="34"/>
      <c r="AB306" s="34"/>
      <c r="AC306" s="34"/>
      <c r="AD306" s="27"/>
      <c r="AE306" s="27"/>
      <c r="AF306" s="27"/>
      <c r="AG306" s="27"/>
      <c r="AL306" s="58"/>
    </row>
    <row r="307" spans="8:38" s="13" customFormat="1">
      <c r="H307" s="27"/>
      <c r="I307" s="27"/>
      <c r="J307" s="27"/>
      <c r="K307" s="27"/>
      <c r="S307" s="14"/>
      <c r="Y307" s="14"/>
      <c r="Z307" s="34"/>
      <c r="AA307" s="34"/>
      <c r="AB307" s="34"/>
      <c r="AC307" s="34"/>
      <c r="AD307" s="27"/>
      <c r="AE307" s="27"/>
      <c r="AF307" s="27"/>
      <c r="AG307" s="27"/>
      <c r="AL307" s="58"/>
    </row>
    <row r="308" spans="8:38" s="13" customFormat="1">
      <c r="H308" s="27"/>
      <c r="I308" s="27"/>
      <c r="J308" s="27"/>
      <c r="K308" s="27"/>
      <c r="S308" s="14"/>
      <c r="Y308" s="14"/>
      <c r="Z308" s="34"/>
      <c r="AA308" s="34"/>
      <c r="AB308" s="34"/>
      <c r="AC308" s="34"/>
      <c r="AD308" s="27"/>
      <c r="AE308" s="27"/>
      <c r="AF308" s="27"/>
      <c r="AG308" s="27"/>
      <c r="AL308" s="58"/>
    </row>
    <row r="309" spans="8:38" s="13" customFormat="1">
      <c r="H309" s="27"/>
      <c r="I309" s="27"/>
      <c r="J309" s="27"/>
      <c r="K309" s="27"/>
      <c r="S309" s="14"/>
      <c r="Y309" s="14"/>
      <c r="Z309" s="34"/>
      <c r="AA309" s="34"/>
      <c r="AB309" s="34"/>
      <c r="AC309" s="34"/>
      <c r="AD309" s="27"/>
      <c r="AE309" s="27"/>
      <c r="AF309" s="27"/>
      <c r="AG309" s="27"/>
      <c r="AL309" s="58"/>
    </row>
    <row r="310" spans="8:38" s="13" customFormat="1">
      <c r="H310" s="27"/>
      <c r="I310" s="27"/>
      <c r="J310" s="27"/>
      <c r="K310" s="27"/>
      <c r="S310" s="14"/>
      <c r="Y310" s="14"/>
      <c r="Z310" s="34"/>
      <c r="AA310" s="34"/>
      <c r="AB310" s="34"/>
      <c r="AC310" s="34"/>
      <c r="AD310" s="27"/>
      <c r="AE310" s="27"/>
      <c r="AF310" s="27"/>
      <c r="AG310" s="27"/>
      <c r="AL310" s="58"/>
    </row>
    <row r="311" spans="8:38" s="13" customFormat="1">
      <c r="H311" s="27"/>
      <c r="I311" s="27"/>
      <c r="J311" s="27"/>
      <c r="K311" s="27"/>
      <c r="S311" s="14"/>
      <c r="Y311" s="14"/>
      <c r="Z311" s="34"/>
      <c r="AA311" s="34"/>
      <c r="AB311" s="34"/>
      <c r="AC311" s="34"/>
      <c r="AD311" s="27"/>
      <c r="AE311" s="27"/>
      <c r="AF311" s="27"/>
      <c r="AG311" s="27"/>
      <c r="AL311" s="58"/>
    </row>
    <row r="312" spans="8:38" s="13" customFormat="1">
      <c r="H312" s="27"/>
      <c r="I312" s="27"/>
      <c r="J312" s="27"/>
      <c r="K312" s="27"/>
      <c r="S312" s="14"/>
      <c r="Y312" s="14"/>
      <c r="Z312" s="34"/>
      <c r="AA312" s="34"/>
      <c r="AB312" s="34"/>
      <c r="AC312" s="34"/>
      <c r="AD312" s="27"/>
      <c r="AE312" s="27"/>
      <c r="AF312" s="27"/>
      <c r="AG312" s="27"/>
      <c r="AL312" s="58"/>
    </row>
    <row r="313" spans="8:38" s="13" customFormat="1">
      <c r="H313" s="27"/>
      <c r="I313" s="27"/>
      <c r="J313" s="27"/>
      <c r="K313" s="27"/>
      <c r="S313" s="14"/>
      <c r="Y313" s="14"/>
      <c r="Z313" s="34"/>
      <c r="AA313" s="34"/>
      <c r="AB313" s="34"/>
      <c r="AC313" s="34"/>
      <c r="AD313" s="27"/>
      <c r="AE313" s="27"/>
      <c r="AF313" s="27"/>
      <c r="AG313" s="27"/>
      <c r="AL313" s="58"/>
    </row>
    <row r="314" spans="8:38" s="13" customFormat="1">
      <c r="H314" s="27"/>
      <c r="I314" s="27"/>
      <c r="J314" s="27"/>
      <c r="K314" s="27"/>
      <c r="S314" s="14"/>
      <c r="Y314" s="14"/>
      <c r="Z314" s="34"/>
      <c r="AA314" s="34"/>
      <c r="AB314" s="34"/>
      <c r="AC314" s="34"/>
      <c r="AD314" s="27"/>
      <c r="AE314" s="27"/>
      <c r="AF314" s="27"/>
      <c r="AG314" s="27"/>
      <c r="AL314" s="58"/>
    </row>
    <row r="315" spans="8:38" s="13" customFormat="1">
      <c r="H315" s="27"/>
      <c r="I315" s="27"/>
      <c r="J315" s="27"/>
      <c r="K315" s="27"/>
      <c r="S315" s="14"/>
      <c r="Y315" s="14"/>
      <c r="Z315" s="34"/>
      <c r="AA315" s="34"/>
      <c r="AB315" s="34"/>
      <c r="AC315" s="34"/>
      <c r="AD315" s="27"/>
      <c r="AE315" s="27"/>
      <c r="AF315" s="27"/>
      <c r="AG315" s="27"/>
      <c r="AL315" s="58"/>
    </row>
    <row r="316" spans="8:38" s="13" customFormat="1">
      <c r="H316" s="27"/>
      <c r="I316" s="27"/>
      <c r="J316" s="27"/>
      <c r="K316" s="27"/>
      <c r="S316" s="14"/>
      <c r="Y316" s="14"/>
      <c r="Z316" s="34"/>
      <c r="AA316" s="34"/>
      <c r="AB316" s="34"/>
      <c r="AC316" s="34"/>
      <c r="AD316" s="27"/>
      <c r="AE316" s="27"/>
      <c r="AF316" s="27"/>
      <c r="AG316" s="27"/>
      <c r="AL316" s="58"/>
    </row>
    <row r="317" spans="8:38" s="13" customFormat="1">
      <c r="H317" s="27"/>
      <c r="I317" s="27"/>
      <c r="J317" s="27"/>
      <c r="K317" s="27"/>
      <c r="S317" s="14"/>
      <c r="Y317" s="14"/>
      <c r="Z317" s="34"/>
      <c r="AA317" s="34"/>
      <c r="AB317" s="34"/>
      <c r="AC317" s="34"/>
      <c r="AD317" s="27"/>
      <c r="AE317" s="27"/>
      <c r="AF317" s="27"/>
      <c r="AG317" s="27"/>
      <c r="AL317" s="58"/>
    </row>
    <row r="318" spans="8:38" s="13" customFormat="1">
      <c r="H318" s="27"/>
      <c r="I318" s="27"/>
      <c r="J318" s="27"/>
      <c r="K318" s="27"/>
      <c r="S318" s="14"/>
      <c r="Y318" s="14"/>
      <c r="Z318" s="34"/>
      <c r="AA318" s="34"/>
      <c r="AB318" s="34"/>
      <c r="AC318" s="34"/>
      <c r="AD318" s="27"/>
      <c r="AE318" s="27"/>
      <c r="AF318" s="27"/>
      <c r="AG318" s="27"/>
      <c r="AL318" s="58"/>
    </row>
    <row r="319" spans="8:38" s="13" customFormat="1">
      <c r="H319" s="27"/>
      <c r="I319" s="27"/>
      <c r="J319" s="27"/>
      <c r="K319" s="27"/>
      <c r="S319" s="14"/>
      <c r="Y319" s="14"/>
      <c r="Z319" s="34"/>
      <c r="AA319" s="34"/>
      <c r="AB319" s="34"/>
      <c r="AC319" s="34"/>
      <c r="AD319" s="27"/>
      <c r="AE319" s="27"/>
      <c r="AF319" s="27"/>
      <c r="AG319" s="27"/>
      <c r="AL319" s="58"/>
    </row>
    <row r="320" spans="8:38" s="13" customFormat="1">
      <c r="H320" s="27"/>
      <c r="I320" s="27"/>
      <c r="J320" s="27"/>
      <c r="K320" s="27"/>
      <c r="S320" s="14"/>
      <c r="Y320" s="14"/>
      <c r="Z320" s="34"/>
      <c r="AA320" s="34"/>
      <c r="AB320" s="34"/>
      <c r="AC320" s="34"/>
      <c r="AD320" s="27"/>
      <c r="AE320" s="27"/>
      <c r="AF320" s="27"/>
      <c r="AG320" s="27"/>
      <c r="AL320" s="58"/>
    </row>
    <row r="321" spans="8:38" s="13" customFormat="1">
      <c r="H321" s="27"/>
      <c r="I321" s="27"/>
      <c r="J321" s="27"/>
      <c r="K321" s="27"/>
      <c r="S321" s="14"/>
      <c r="Y321" s="14"/>
      <c r="Z321" s="34"/>
      <c r="AA321" s="34"/>
      <c r="AB321" s="34"/>
      <c r="AC321" s="34"/>
      <c r="AD321" s="27"/>
      <c r="AE321" s="27"/>
      <c r="AF321" s="27"/>
      <c r="AG321" s="27"/>
      <c r="AL321" s="58"/>
    </row>
    <row r="322" spans="8:38" s="13" customFormat="1">
      <c r="H322" s="27"/>
      <c r="I322" s="27"/>
      <c r="J322" s="27"/>
      <c r="K322" s="27"/>
      <c r="S322" s="14"/>
      <c r="Y322" s="14"/>
      <c r="Z322" s="34"/>
      <c r="AA322" s="34"/>
      <c r="AB322" s="34"/>
      <c r="AC322" s="34"/>
      <c r="AD322" s="27"/>
      <c r="AE322" s="27"/>
      <c r="AF322" s="27"/>
      <c r="AG322" s="27"/>
      <c r="AL322" s="58"/>
    </row>
    <row r="323" spans="8:38" s="13" customFormat="1">
      <c r="H323" s="27"/>
      <c r="I323" s="27"/>
      <c r="J323" s="27"/>
      <c r="K323" s="27"/>
      <c r="S323" s="14"/>
      <c r="Y323" s="14"/>
      <c r="Z323" s="34"/>
      <c r="AA323" s="34"/>
      <c r="AB323" s="34"/>
      <c r="AC323" s="34"/>
      <c r="AD323" s="27"/>
      <c r="AE323" s="27"/>
      <c r="AF323" s="27"/>
      <c r="AG323" s="27"/>
      <c r="AL323" s="58"/>
    </row>
    <row r="324" spans="8:38" s="13" customFormat="1">
      <c r="H324" s="27"/>
      <c r="I324" s="27"/>
      <c r="J324" s="27"/>
      <c r="K324" s="27"/>
      <c r="S324" s="14"/>
      <c r="Y324" s="14"/>
      <c r="Z324" s="34"/>
      <c r="AA324" s="34"/>
      <c r="AB324" s="34"/>
      <c r="AC324" s="34"/>
      <c r="AD324" s="27"/>
      <c r="AE324" s="27"/>
      <c r="AF324" s="27"/>
      <c r="AG324" s="27"/>
      <c r="AL324" s="58"/>
    </row>
    <row r="325" spans="8:38" s="13" customFormat="1">
      <c r="H325" s="27"/>
      <c r="I325" s="27"/>
      <c r="J325" s="27"/>
      <c r="K325" s="27"/>
      <c r="S325" s="14"/>
      <c r="Y325" s="14"/>
      <c r="Z325" s="34"/>
      <c r="AA325" s="34"/>
      <c r="AB325" s="34"/>
      <c r="AC325" s="34"/>
      <c r="AD325" s="27"/>
      <c r="AE325" s="27"/>
      <c r="AF325" s="27"/>
      <c r="AG325" s="27"/>
      <c r="AL325" s="58"/>
    </row>
    <row r="326" spans="8:38" s="13" customFormat="1">
      <c r="H326" s="27"/>
      <c r="I326" s="27"/>
      <c r="J326" s="27"/>
      <c r="K326" s="27"/>
      <c r="S326" s="14"/>
      <c r="Y326" s="14"/>
      <c r="Z326" s="34"/>
      <c r="AA326" s="34"/>
      <c r="AB326" s="34"/>
      <c r="AC326" s="34"/>
      <c r="AD326" s="27"/>
      <c r="AE326" s="27"/>
      <c r="AF326" s="27"/>
      <c r="AG326" s="27"/>
      <c r="AL326" s="58"/>
    </row>
    <row r="327" spans="8:38" s="13" customFormat="1">
      <c r="H327" s="27"/>
      <c r="I327" s="27"/>
      <c r="J327" s="27"/>
      <c r="K327" s="27"/>
      <c r="S327" s="14"/>
      <c r="Y327" s="14"/>
      <c r="Z327" s="34"/>
      <c r="AA327" s="34"/>
      <c r="AB327" s="34"/>
      <c r="AC327" s="34"/>
      <c r="AD327" s="27"/>
      <c r="AE327" s="27"/>
      <c r="AF327" s="27"/>
      <c r="AG327" s="27"/>
      <c r="AL327" s="58"/>
    </row>
    <row r="328" spans="8:38" s="13" customFormat="1">
      <c r="H328" s="27"/>
      <c r="I328" s="27"/>
      <c r="J328" s="27"/>
      <c r="K328" s="27"/>
      <c r="S328" s="14"/>
      <c r="Y328" s="14"/>
      <c r="Z328" s="34"/>
      <c r="AA328" s="34"/>
      <c r="AB328" s="34"/>
      <c r="AC328" s="34"/>
      <c r="AD328" s="27"/>
      <c r="AE328" s="27"/>
      <c r="AF328" s="27"/>
      <c r="AG328" s="27"/>
      <c r="AL328" s="58"/>
    </row>
    <row r="329" spans="8:38" s="13" customFormat="1">
      <c r="H329" s="27"/>
      <c r="I329" s="27"/>
      <c r="J329" s="27"/>
      <c r="K329" s="27"/>
      <c r="S329" s="14"/>
      <c r="Y329" s="14"/>
      <c r="Z329" s="34"/>
      <c r="AA329" s="34"/>
      <c r="AB329" s="34"/>
      <c r="AC329" s="34"/>
      <c r="AD329" s="27"/>
      <c r="AE329" s="27"/>
      <c r="AF329" s="27"/>
      <c r="AG329" s="27"/>
      <c r="AL329" s="58"/>
    </row>
  </sheetData>
  <autoFilter ref="A1:AW1" xr:uid="{00000000-0009-0000-0000-000004000000}"/>
  <mergeCells count="8">
    <mergeCell ref="AI7:AK8"/>
    <mergeCell ref="G4:K4"/>
    <mergeCell ref="L4:W4"/>
    <mergeCell ref="Z4:AC4"/>
    <mergeCell ref="G5:K5"/>
    <mergeCell ref="L5:P5"/>
    <mergeCell ref="Q5:S5"/>
    <mergeCell ref="T5:V5"/>
  </mergeCells>
  <printOptions horizontalCentered="1"/>
  <pageMargins left="0.25" right="0.25" top="0.75" bottom="0.75" header="0.3" footer="0.3"/>
  <pageSetup paperSize="9" scale="47" orientation="landscape" r:id="rId1"/>
  <headerFooter>
    <oddFooter>&amp;L&amp;"-,Italique"&amp;8Université de Cergy-Pontoise -&amp;KC00000 Nom de la composante&amp;CVALIDE en CFVU le &amp;KC00000"date"  EN TRAVAUX&amp;R&amp;"-,Italique"&amp;8Modalités de Contrôle des Connaissances - &amp;KC00000201_-201_&amp;K01+000- 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5" tint="-0.249977111117893"/>
    <pageSetUpPr fitToPage="1"/>
  </sheetPr>
  <dimension ref="A1:AO315"/>
  <sheetViews>
    <sheetView showGridLines="0" view="pageBreakPreview" topLeftCell="A4" zoomScaleNormal="100" zoomScaleSheetLayoutView="100" workbookViewId="0">
      <selection activeCell="A4" sqref="A4"/>
    </sheetView>
  </sheetViews>
  <sheetFormatPr defaultColWidth="11.42578125" defaultRowHeight="14.45" outlineLevelCol="1"/>
  <cols>
    <col min="1" max="1" width="2.5703125" style="13" customWidth="1"/>
    <col min="2" max="2" width="2.42578125" style="3" customWidth="1"/>
    <col min="3" max="3" width="4.5703125" style="3" customWidth="1"/>
    <col min="4" max="4" width="39.85546875" style="3" customWidth="1"/>
    <col min="5" max="6" width="10.85546875" style="25" customWidth="1"/>
    <col min="7" max="7" width="4.42578125" style="25" customWidth="1"/>
    <col min="8" max="8" width="4.5703125" style="25" customWidth="1"/>
    <col min="9" max="9" width="0.85546875" style="25" customWidth="1"/>
    <col min="10" max="11" width="4.5703125" style="25" customWidth="1"/>
    <col min="12" max="12" width="4.42578125" style="25" customWidth="1" outlineLevel="1"/>
    <col min="13" max="13" width="3.5703125" style="25" customWidth="1" outlineLevel="1"/>
    <col min="14" max="14" width="4.5703125" style="25" customWidth="1" outlineLevel="1"/>
    <col min="15" max="15" width="0.5703125" style="25" customWidth="1" outlineLevel="1"/>
    <col min="16" max="16" width="4.5703125" style="25" hidden="1" customWidth="1" outlineLevel="1"/>
    <col min="17" max="17" width="7.5703125" style="25" customWidth="1" outlineLevel="1"/>
    <col min="18" max="18" width="0.5703125" style="25" customWidth="1" outlineLevel="1"/>
    <col min="19" max="19" width="9.140625" style="25" customWidth="1" outlineLevel="1"/>
    <col min="20" max="20" width="7.85546875" style="26" customWidth="1" outlineLevel="1"/>
    <col min="21" max="21" width="0.42578125" style="26" customWidth="1" outlineLevel="1"/>
    <col min="22" max="22" width="6.42578125" style="25" customWidth="1" outlineLevel="1"/>
    <col min="23" max="23" width="9.5703125" style="38" customWidth="1" outlineLevel="1"/>
    <col min="24" max="24" width="1.42578125" style="38" customWidth="1"/>
    <col min="25" max="25" width="5" style="25" customWidth="1" outlineLevel="1"/>
    <col min="26" max="29" width="3.5703125" style="25" customWidth="1" outlineLevel="1"/>
    <col min="30" max="33" width="4.5703125" style="25" customWidth="1" outlineLevel="1"/>
    <col min="34" max="34" width="0.85546875" style="13" customWidth="1" outlineLevel="1"/>
    <col min="35" max="37" width="5.42578125" style="40" customWidth="1" outlineLevel="1"/>
    <col min="38" max="38" width="1.42578125" style="59" customWidth="1" outlineLevel="1"/>
    <col min="39" max="39" width="4" style="12" customWidth="1"/>
    <col min="40" max="40" width="2.5703125" style="13" customWidth="1"/>
    <col min="41" max="16384" width="11.42578125" style="13"/>
  </cols>
  <sheetData>
    <row r="1" spans="1:41" s="2" customFormat="1">
      <c r="A1" s="1" t="s">
        <v>87</v>
      </c>
      <c r="B1" s="1" t="s">
        <v>87</v>
      </c>
      <c r="C1" s="1" t="s">
        <v>87</v>
      </c>
      <c r="D1" s="1" t="s">
        <v>87</v>
      </c>
      <c r="E1" s="1" t="s">
        <v>87</v>
      </c>
      <c r="F1" s="1"/>
      <c r="G1" s="1" t="s">
        <v>87</v>
      </c>
      <c r="H1" s="1" t="s">
        <v>87</v>
      </c>
      <c r="I1" s="1" t="s">
        <v>87</v>
      </c>
      <c r="J1" s="1" t="s">
        <v>87</v>
      </c>
      <c r="K1" s="1" t="s">
        <v>87</v>
      </c>
      <c r="L1" s="1" t="s">
        <v>87</v>
      </c>
      <c r="M1" s="1" t="s">
        <v>87</v>
      </c>
      <c r="N1" s="1" t="s">
        <v>87</v>
      </c>
      <c r="O1" s="1" t="s">
        <v>87</v>
      </c>
      <c r="P1" s="1" t="s">
        <v>87</v>
      </c>
      <c r="Q1" s="1" t="s">
        <v>87</v>
      </c>
      <c r="R1" s="1" t="s">
        <v>87</v>
      </c>
      <c r="S1" s="1" t="s">
        <v>87</v>
      </c>
      <c r="T1" s="1" t="s">
        <v>87</v>
      </c>
      <c r="U1" s="1" t="s">
        <v>87</v>
      </c>
      <c r="V1" s="1" t="s">
        <v>87</v>
      </c>
      <c r="W1" s="1" t="s">
        <v>87</v>
      </c>
      <c r="X1" s="1"/>
      <c r="Y1" s="1" t="s">
        <v>87</v>
      </c>
      <c r="Z1" s="1" t="s">
        <v>87</v>
      </c>
      <c r="AA1" s="1" t="s">
        <v>87</v>
      </c>
      <c r="AB1" s="1" t="s">
        <v>87</v>
      </c>
      <c r="AC1" s="1" t="s">
        <v>87</v>
      </c>
      <c r="AD1" s="1" t="s">
        <v>87</v>
      </c>
      <c r="AE1" s="1" t="s">
        <v>87</v>
      </c>
      <c r="AF1" s="1" t="s">
        <v>87</v>
      </c>
      <c r="AG1" s="1" t="s">
        <v>87</v>
      </c>
      <c r="AH1" s="1" t="s">
        <v>87</v>
      </c>
      <c r="AI1" s="1" t="s">
        <v>87</v>
      </c>
      <c r="AJ1" s="1" t="s">
        <v>87</v>
      </c>
      <c r="AK1" s="1" t="s">
        <v>87</v>
      </c>
      <c r="AL1" s="1" t="s">
        <v>87</v>
      </c>
      <c r="AM1" s="1" t="s">
        <v>87</v>
      </c>
      <c r="AN1" s="1" t="s">
        <v>87</v>
      </c>
    </row>
    <row r="2" spans="1:41" s="36" customFormat="1" ht="15.6">
      <c r="A2" s="2" t="s">
        <v>87</v>
      </c>
      <c r="B2" s="4" t="s">
        <v>88</v>
      </c>
      <c r="C2" s="4"/>
      <c r="D2" s="4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10"/>
      <c r="T2" s="6"/>
      <c r="U2" s="6"/>
      <c r="V2" s="9"/>
      <c r="W2" s="7" t="s">
        <v>89</v>
      </c>
      <c r="X2" s="7"/>
      <c r="Y2" s="10"/>
      <c r="Z2" s="5"/>
      <c r="AA2" s="5"/>
      <c r="AB2" s="5"/>
      <c r="AC2" s="5"/>
      <c r="AD2" s="5"/>
      <c r="AE2" s="5"/>
      <c r="AF2" s="5"/>
      <c r="AG2" s="5"/>
      <c r="AH2" s="15"/>
      <c r="AI2" s="51" t="s">
        <v>90</v>
      </c>
      <c r="AJ2" s="52"/>
      <c r="AK2" s="52"/>
      <c r="AL2" s="110"/>
      <c r="AM2" s="1" t="s">
        <v>87</v>
      </c>
      <c r="AN2" s="8"/>
    </row>
    <row r="3" spans="1:41" ht="15.6">
      <c r="A3" s="2" t="s">
        <v>87</v>
      </c>
      <c r="B3" s="4" t="s">
        <v>91</v>
      </c>
      <c r="C3" s="4"/>
      <c r="D3" s="4"/>
      <c r="E3" s="9"/>
      <c r="F3" s="9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6"/>
      <c r="U3" s="6"/>
      <c r="V3" s="10"/>
      <c r="W3" s="213" t="s">
        <v>92</v>
      </c>
      <c r="X3" s="11"/>
      <c r="Y3" s="10"/>
      <c r="Z3" s="10"/>
      <c r="AA3" s="10"/>
      <c r="AB3" s="10"/>
      <c r="AC3" s="10"/>
      <c r="AD3" s="10"/>
      <c r="AE3" s="10"/>
      <c r="AF3" s="10"/>
      <c r="AG3" s="10"/>
      <c r="AH3" s="15"/>
      <c r="AI3" s="53" t="s">
        <v>93</v>
      </c>
      <c r="AJ3" s="54"/>
      <c r="AK3" s="54"/>
      <c r="AL3" s="15"/>
      <c r="AM3" s="1" t="s">
        <v>87</v>
      </c>
      <c r="AN3" s="8"/>
    </row>
    <row r="4" spans="1:41" ht="15.6">
      <c r="A4" s="2" t="s">
        <v>87</v>
      </c>
      <c r="B4" s="24" t="s">
        <v>94</v>
      </c>
      <c r="C4" s="24"/>
      <c r="D4" s="24"/>
      <c r="E4" s="37"/>
      <c r="F4" s="37"/>
      <c r="G4" s="311" t="s">
        <v>95</v>
      </c>
      <c r="H4" s="312"/>
      <c r="I4" s="312"/>
      <c r="J4" s="312"/>
      <c r="K4" s="313"/>
      <c r="L4" s="314" t="s">
        <v>96</v>
      </c>
      <c r="M4" s="315"/>
      <c r="N4" s="315"/>
      <c r="O4" s="315"/>
      <c r="P4" s="315"/>
      <c r="Q4" s="315"/>
      <c r="R4" s="315"/>
      <c r="S4" s="315"/>
      <c r="T4" s="315"/>
      <c r="U4" s="315"/>
      <c r="V4" s="315"/>
      <c r="W4" s="316"/>
      <c r="X4" s="11"/>
      <c r="Y4" s="140" t="s">
        <v>97</v>
      </c>
      <c r="Z4" s="317" t="s">
        <v>98</v>
      </c>
      <c r="AA4" s="317"/>
      <c r="AB4" s="317"/>
      <c r="AC4" s="318"/>
      <c r="AD4" s="148"/>
      <c r="AE4" s="204" t="s">
        <v>99</v>
      </c>
      <c r="AF4" s="95"/>
      <c r="AG4" s="149"/>
      <c r="AH4" s="15"/>
      <c r="AI4" s="55" t="s">
        <v>100</v>
      </c>
      <c r="AJ4" s="55" t="s">
        <v>101</v>
      </c>
      <c r="AK4" s="55" t="s">
        <v>102</v>
      </c>
      <c r="AL4" s="110"/>
      <c r="AM4" s="1" t="s">
        <v>87</v>
      </c>
      <c r="AN4" s="8"/>
    </row>
    <row r="5" spans="1:41" ht="21" customHeight="1">
      <c r="A5" s="2" t="s">
        <v>87</v>
      </c>
      <c r="B5" s="24" t="s">
        <v>158</v>
      </c>
      <c r="C5" s="24"/>
      <c r="D5" s="24"/>
      <c r="E5" s="37"/>
      <c r="F5" s="37"/>
      <c r="G5" s="319" t="s">
        <v>104</v>
      </c>
      <c r="H5" s="320"/>
      <c r="I5" s="320"/>
      <c r="J5" s="320"/>
      <c r="K5" s="321"/>
      <c r="L5" s="322" t="s">
        <v>105</v>
      </c>
      <c r="M5" s="323"/>
      <c r="N5" s="323"/>
      <c r="O5" s="323"/>
      <c r="P5" s="324"/>
      <c r="Q5" s="325" t="s">
        <v>106</v>
      </c>
      <c r="R5" s="325"/>
      <c r="S5" s="326"/>
      <c r="T5" s="327" t="s">
        <v>107</v>
      </c>
      <c r="U5" s="325"/>
      <c r="V5" s="328"/>
      <c r="W5" s="84"/>
      <c r="X5" s="11"/>
      <c r="Y5" s="141"/>
      <c r="Z5" s="100"/>
      <c r="AA5" s="100"/>
      <c r="AB5" s="100"/>
      <c r="AC5" s="101"/>
      <c r="AD5" s="102"/>
      <c r="AE5" s="103"/>
      <c r="AF5" s="96"/>
      <c r="AG5" s="150"/>
      <c r="AH5" s="15"/>
      <c r="AI5" s="157"/>
      <c r="AJ5" s="157">
        <v>40</v>
      </c>
      <c r="AK5" s="159"/>
      <c r="AL5" s="15"/>
      <c r="AM5" s="1" t="s">
        <v>87</v>
      </c>
      <c r="AN5" s="8"/>
    </row>
    <row r="6" spans="1:41" s="14" customFormat="1" ht="22.5" customHeight="1">
      <c r="A6" s="2" t="s">
        <v>87</v>
      </c>
      <c r="B6" s="75" t="s">
        <v>108</v>
      </c>
      <c r="C6" s="60"/>
      <c r="D6" s="61"/>
      <c r="E6" s="42" t="s">
        <v>109</v>
      </c>
      <c r="F6" s="151" t="s">
        <v>110</v>
      </c>
      <c r="G6" s="41" t="s">
        <v>111</v>
      </c>
      <c r="H6" s="145" t="s">
        <v>112</v>
      </c>
      <c r="I6" s="146" t="s">
        <v>113</v>
      </c>
      <c r="J6" s="146" t="s">
        <v>114</v>
      </c>
      <c r="K6" s="147" t="s">
        <v>115</v>
      </c>
      <c r="L6" s="76" t="s">
        <v>116</v>
      </c>
      <c r="M6" s="77" t="s">
        <v>117</v>
      </c>
      <c r="N6" s="78" t="s">
        <v>118</v>
      </c>
      <c r="O6" s="79" t="s">
        <v>119</v>
      </c>
      <c r="P6" s="80" t="s">
        <v>120</v>
      </c>
      <c r="Q6" s="81" t="s">
        <v>121</v>
      </c>
      <c r="R6" s="81" t="s">
        <v>122</v>
      </c>
      <c r="S6" s="81" t="s">
        <v>123</v>
      </c>
      <c r="T6" s="82" t="s">
        <v>121</v>
      </c>
      <c r="U6" s="81" t="s">
        <v>122</v>
      </c>
      <c r="V6" s="83" t="s">
        <v>123</v>
      </c>
      <c r="W6" s="42" t="s">
        <v>124</v>
      </c>
      <c r="X6" s="11"/>
      <c r="Y6" s="142"/>
      <c r="Z6" s="97" t="s">
        <v>112</v>
      </c>
      <c r="AA6" s="97" t="s">
        <v>113</v>
      </c>
      <c r="AB6" s="97" t="s">
        <v>114</v>
      </c>
      <c r="AC6" s="99" t="s">
        <v>125</v>
      </c>
      <c r="AD6" s="156">
        <v>250</v>
      </c>
      <c r="AE6" s="157">
        <v>30</v>
      </c>
      <c r="AF6" s="158">
        <v>16</v>
      </c>
      <c r="AG6" s="98"/>
      <c r="AH6" s="15"/>
      <c r="AI6" s="15"/>
      <c r="AJ6" s="15"/>
      <c r="AK6" s="15"/>
      <c r="AL6" s="110"/>
      <c r="AM6" s="1" t="s">
        <v>87</v>
      </c>
      <c r="AN6" s="8"/>
    </row>
    <row r="7" spans="1:41" s="3" customFormat="1" ht="18" customHeight="1">
      <c r="A7" s="2" t="s">
        <v>126</v>
      </c>
      <c r="B7" s="112" t="s">
        <v>127</v>
      </c>
      <c r="C7" s="85"/>
      <c r="D7" s="85"/>
      <c r="E7" s="85"/>
      <c r="F7" s="85"/>
      <c r="G7" s="85"/>
      <c r="H7" s="86"/>
      <c r="I7" s="87"/>
      <c r="J7" s="87"/>
      <c r="K7" s="87"/>
      <c r="L7" s="87"/>
      <c r="M7" s="88"/>
      <c r="N7" s="88"/>
      <c r="O7" s="88"/>
      <c r="P7" s="88"/>
      <c r="Q7" s="88"/>
      <c r="R7" s="89"/>
      <c r="S7" s="89"/>
      <c r="T7" s="90"/>
      <c r="U7" s="89"/>
      <c r="V7" s="89"/>
      <c r="W7" s="91"/>
      <c r="X7" s="92"/>
      <c r="Y7" s="7"/>
      <c r="Z7" s="143"/>
      <c r="AA7" s="73"/>
      <c r="AB7" s="73"/>
      <c r="AC7" s="73"/>
      <c r="AD7" s="73"/>
      <c r="AE7" s="73"/>
      <c r="AF7" s="73"/>
      <c r="AG7" s="74"/>
      <c r="AI7" s="310" t="s">
        <v>128</v>
      </c>
      <c r="AJ7" s="310"/>
      <c r="AK7" s="310"/>
      <c r="AN7" s="104" t="s">
        <v>87</v>
      </c>
      <c r="AO7" s="8"/>
    </row>
    <row r="8" spans="1:41" s="3" customFormat="1" ht="30" customHeight="1">
      <c r="A8" s="2"/>
      <c r="B8" s="113"/>
      <c r="C8" s="114" t="s">
        <v>159</v>
      </c>
      <c r="D8" s="258"/>
      <c r="E8" s="259"/>
      <c r="F8" s="260"/>
      <c r="G8" s="261">
        <v>2</v>
      </c>
      <c r="H8" s="262"/>
      <c r="I8" s="263"/>
      <c r="J8" s="263"/>
      <c r="K8" s="264"/>
      <c r="L8" s="265"/>
      <c r="M8" s="266">
        <v>10</v>
      </c>
      <c r="N8" s="265">
        <v>26</v>
      </c>
      <c r="O8" s="267"/>
      <c r="P8" s="266"/>
      <c r="Q8" s="265" t="s">
        <v>132</v>
      </c>
      <c r="R8" s="267"/>
      <c r="S8" s="268">
        <v>1</v>
      </c>
      <c r="T8" s="265" t="s">
        <v>132</v>
      </c>
      <c r="U8" s="267"/>
      <c r="V8" s="268">
        <v>1</v>
      </c>
      <c r="W8" s="260"/>
      <c r="X8" s="11"/>
      <c r="Y8" s="46"/>
      <c r="Z8" s="64"/>
      <c r="AA8" s="65"/>
      <c r="AB8" s="65"/>
      <c r="AC8" s="66"/>
      <c r="AD8" s="64"/>
      <c r="AE8" s="65"/>
      <c r="AF8" s="65"/>
      <c r="AG8" s="66"/>
      <c r="AI8" s="310"/>
      <c r="AJ8" s="310"/>
      <c r="AK8" s="310"/>
      <c r="AL8" s="57"/>
      <c r="AM8" s="1" t="s">
        <v>87</v>
      </c>
      <c r="AN8" s="8"/>
    </row>
    <row r="9" spans="1:41" s="3" customFormat="1" ht="30" customHeight="1">
      <c r="A9" s="2"/>
      <c r="B9" s="113"/>
      <c r="C9" s="114"/>
      <c r="D9" s="258" t="s">
        <v>160</v>
      </c>
      <c r="E9" s="259"/>
      <c r="F9" s="259"/>
      <c r="G9" s="269"/>
      <c r="H9" s="270"/>
      <c r="I9" s="271"/>
      <c r="J9" s="271"/>
      <c r="K9" s="272"/>
      <c r="L9" s="273"/>
      <c r="M9" s="274"/>
      <c r="N9" s="265"/>
      <c r="O9" s="275"/>
      <c r="P9" s="274"/>
      <c r="Q9" s="265"/>
      <c r="R9" s="276"/>
      <c r="S9" s="268"/>
      <c r="T9" s="265"/>
      <c r="U9" s="275"/>
      <c r="V9" s="268"/>
      <c r="W9" s="259"/>
      <c r="X9" s="11"/>
      <c r="Y9" s="63"/>
      <c r="Z9" s="67"/>
      <c r="AA9" s="68"/>
      <c r="AB9" s="68"/>
      <c r="AC9" s="69"/>
      <c r="AD9" s="67"/>
      <c r="AE9" s="68"/>
      <c r="AF9" s="68"/>
      <c r="AG9" s="69"/>
      <c r="AI9" s="205"/>
      <c r="AJ9" s="205"/>
      <c r="AK9" s="205"/>
      <c r="AL9" s="57"/>
      <c r="AM9" s="1"/>
      <c r="AN9" s="8"/>
    </row>
    <row r="10" spans="1:41" s="3" customFormat="1" ht="30" customHeight="1">
      <c r="A10" s="2" t="s">
        <v>126</v>
      </c>
      <c r="B10" s="113"/>
      <c r="C10" s="114" t="s">
        <v>161</v>
      </c>
      <c r="D10" s="258"/>
      <c r="E10" s="259"/>
      <c r="F10" s="259"/>
      <c r="G10" s="269">
        <v>2</v>
      </c>
      <c r="H10" s="270">
        <v>5</v>
      </c>
      <c r="I10" s="271"/>
      <c r="J10" s="271"/>
      <c r="K10" s="272"/>
      <c r="L10" s="270"/>
      <c r="M10" s="272"/>
      <c r="N10" s="265">
        <v>1</v>
      </c>
      <c r="O10" s="271"/>
      <c r="P10" s="272"/>
      <c r="Q10" s="265" t="s">
        <v>132</v>
      </c>
      <c r="R10" s="227"/>
      <c r="S10" s="277">
        <v>1</v>
      </c>
      <c r="T10" s="265" t="s">
        <v>132</v>
      </c>
      <c r="U10" s="275"/>
      <c r="V10" s="268">
        <v>1</v>
      </c>
      <c r="W10" s="259"/>
      <c r="X10" s="11"/>
      <c r="Y10" s="63"/>
      <c r="Z10" s="67"/>
      <c r="AA10" s="68"/>
      <c r="AB10" s="68"/>
      <c r="AC10" s="69"/>
      <c r="AD10" s="67"/>
      <c r="AE10" s="68"/>
      <c r="AF10" s="68"/>
      <c r="AG10" s="69"/>
      <c r="AI10" s="144"/>
      <c r="AM10" s="1" t="s">
        <v>87</v>
      </c>
      <c r="AN10" s="8"/>
    </row>
    <row r="11" spans="1:41" s="3" customFormat="1" ht="30" customHeight="1">
      <c r="A11" s="2"/>
      <c r="B11" s="113"/>
      <c r="C11" s="114" t="s">
        <v>162</v>
      </c>
      <c r="D11" s="258"/>
      <c r="E11" s="259"/>
      <c r="F11" s="259"/>
      <c r="G11" s="269">
        <v>2</v>
      </c>
      <c r="H11" s="270">
        <v>15</v>
      </c>
      <c r="I11" s="271"/>
      <c r="J11" s="271"/>
      <c r="K11" s="272"/>
      <c r="L11" s="270"/>
      <c r="M11" s="272"/>
      <c r="N11" s="265">
        <v>3</v>
      </c>
      <c r="O11" s="271"/>
      <c r="P11" s="272"/>
      <c r="Q11" s="265" t="s">
        <v>163</v>
      </c>
      <c r="R11" s="267"/>
      <c r="S11" s="277">
        <v>1</v>
      </c>
      <c r="T11" s="300" t="s">
        <v>132</v>
      </c>
      <c r="U11" s="301"/>
      <c r="V11" s="302">
        <v>1</v>
      </c>
      <c r="W11" s="259"/>
      <c r="X11" s="11"/>
      <c r="Y11" s="63"/>
      <c r="Z11" s="67"/>
      <c r="AA11" s="68"/>
      <c r="AB11" s="68"/>
      <c r="AC11" s="69"/>
      <c r="AD11" s="67"/>
      <c r="AE11" s="68"/>
      <c r="AF11" s="68"/>
      <c r="AG11" s="69"/>
      <c r="AI11" s="144"/>
      <c r="AM11" s="1"/>
      <c r="AN11" s="8"/>
    </row>
    <row r="12" spans="1:41" s="45" customFormat="1" ht="24.75" customHeight="1">
      <c r="A12" s="105" t="s">
        <v>87</v>
      </c>
      <c r="B12" s="106"/>
      <c r="C12" s="106"/>
      <c r="D12" s="278"/>
      <c r="E12" s="279"/>
      <c r="F12" s="280" t="s">
        <v>152</v>
      </c>
      <c r="G12" s="281">
        <f>SUM(H12:K12)</f>
        <v>20</v>
      </c>
      <c r="H12" s="282">
        <f>SUM(H8:H11)</f>
        <v>20</v>
      </c>
      <c r="I12" s="282">
        <f>SUM(I8:I11)</f>
        <v>0</v>
      </c>
      <c r="J12" s="282">
        <f>SUM(J8:J11)</f>
        <v>0</v>
      </c>
      <c r="K12" s="282">
        <f>SUM(K8:K11)</f>
        <v>0</v>
      </c>
      <c r="L12" s="283"/>
      <c r="M12" s="283"/>
      <c r="N12" s="283">
        <f>SUM(N8:N11)</f>
        <v>30</v>
      </c>
      <c r="O12" s="283">
        <f>SUM(O8:O11)</f>
        <v>0</v>
      </c>
      <c r="P12" s="283"/>
      <c r="Q12" s="282"/>
      <c r="R12" s="284"/>
      <c r="S12" s="284"/>
      <c r="T12" s="284"/>
      <c r="U12" s="284"/>
      <c r="V12" s="284"/>
      <c r="W12" s="285"/>
      <c r="X12" s="109"/>
      <c r="Y12" s="107"/>
      <c r="Z12" s="107"/>
      <c r="AA12" s="107"/>
      <c r="AB12" s="107"/>
      <c r="AD12" s="152" t="s">
        <v>153</v>
      </c>
      <c r="AE12" s="153" t="e">
        <f>SUM(AD8:AD11)+#REF!+#REF!+#REF!+SUM(AE8:AE11)</f>
        <v>#REF!</v>
      </c>
      <c r="AF12" s="154" t="s">
        <v>154</v>
      </c>
      <c r="AG12" s="155">
        <f>SUM(AG8:AG11)</f>
        <v>0</v>
      </c>
      <c r="AI12" s="212"/>
      <c r="AJ12" s="138"/>
      <c r="AK12" s="110"/>
      <c r="AL12" s="57"/>
      <c r="AM12" s="139" t="s">
        <v>87</v>
      </c>
      <c r="AN12" s="111"/>
    </row>
    <row r="13" spans="1:41" s="45" customFormat="1" ht="24.75" customHeight="1">
      <c r="A13" s="105"/>
      <c r="B13" s="106"/>
      <c r="C13" s="106"/>
      <c r="D13" s="106"/>
      <c r="F13" s="16"/>
      <c r="G13" s="17"/>
      <c r="H13" s="18"/>
      <c r="I13" s="18"/>
      <c r="J13" s="18"/>
      <c r="K13" s="18"/>
      <c r="L13" s="19"/>
      <c r="M13" s="19"/>
      <c r="N13" s="19"/>
      <c r="O13" s="19"/>
      <c r="P13" s="19"/>
      <c r="Q13" s="20"/>
      <c r="R13" s="108"/>
      <c r="S13" s="108"/>
      <c r="T13" s="108"/>
      <c r="U13" s="108"/>
      <c r="V13" s="108"/>
      <c r="W13" s="109"/>
      <c r="X13" s="109"/>
      <c r="Y13" s="107"/>
      <c r="Z13" s="107"/>
      <c r="AA13" s="107"/>
      <c r="AB13" s="107"/>
      <c r="AD13" s="152"/>
      <c r="AE13" s="153"/>
      <c r="AF13" s="154"/>
      <c r="AG13" s="155"/>
      <c r="AI13" s="138"/>
      <c r="AJ13" s="138"/>
      <c r="AK13" s="110"/>
      <c r="AL13" s="57"/>
      <c r="AM13" s="139"/>
      <c r="AN13" s="111"/>
    </row>
    <row r="14" spans="1:41" s="45" customFormat="1" ht="24.75" customHeight="1">
      <c r="A14" s="105"/>
      <c r="B14" s="106"/>
      <c r="C14" s="106"/>
      <c r="D14" s="106"/>
      <c r="F14" s="16"/>
      <c r="G14" s="17"/>
      <c r="H14" s="18"/>
      <c r="I14" s="18"/>
      <c r="J14" s="18"/>
      <c r="K14" s="18"/>
      <c r="L14" s="19"/>
      <c r="M14" s="19"/>
      <c r="N14" s="19"/>
      <c r="O14" s="19"/>
      <c r="P14" s="19"/>
      <c r="Q14" s="20"/>
      <c r="R14" s="108"/>
      <c r="S14" s="108"/>
      <c r="T14" s="108"/>
      <c r="U14" s="108"/>
      <c r="V14" s="108"/>
      <c r="W14" s="109"/>
      <c r="X14" s="109"/>
      <c r="Y14" s="107"/>
      <c r="Z14" s="107"/>
      <c r="AA14" s="107"/>
      <c r="AB14" s="107"/>
      <c r="AD14" s="152"/>
      <c r="AE14" s="153"/>
      <c r="AF14" s="154"/>
      <c r="AG14" s="155"/>
      <c r="AI14" s="138"/>
      <c r="AJ14" s="138"/>
      <c r="AK14" s="110"/>
      <c r="AL14" s="57"/>
      <c r="AM14" s="139"/>
      <c r="AN14" s="111"/>
    </row>
    <row r="15" spans="1:41" s="3" customFormat="1" ht="18.600000000000001">
      <c r="A15" s="2"/>
      <c r="B15" s="20"/>
      <c r="C15" s="62" t="s">
        <v>157</v>
      </c>
      <c r="D15" s="20"/>
      <c r="E15" s="16"/>
      <c r="F15" s="16"/>
      <c r="G15" s="19"/>
      <c r="H15" s="18"/>
      <c r="I15" s="18"/>
      <c r="J15" s="18"/>
      <c r="K15" s="18"/>
      <c r="L15" s="18"/>
      <c r="M15" s="18"/>
      <c r="N15" s="18"/>
      <c r="O15" s="18"/>
      <c r="P15" s="18"/>
      <c r="Q15" s="23"/>
      <c r="S15" s="39"/>
      <c r="T15" s="22"/>
      <c r="U15" s="22"/>
      <c r="V15" s="21"/>
      <c r="W15" s="32"/>
      <c r="X15" s="32"/>
      <c r="Y15" s="18"/>
      <c r="Z15" s="18"/>
      <c r="AA15" s="18"/>
      <c r="AB15" s="18"/>
      <c r="AC15" s="18"/>
      <c r="AD15" s="19"/>
      <c r="AE15" s="18"/>
      <c r="AF15" s="18"/>
      <c r="AG15" s="18"/>
      <c r="AI15" s="15"/>
      <c r="AJ15" s="15"/>
      <c r="AK15" s="15"/>
      <c r="AL15" s="15"/>
      <c r="AM15" s="35"/>
      <c r="AN15" s="8"/>
    </row>
    <row r="16" spans="1:41">
      <c r="B16" s="13"/>
      <c r="C16" s="13"/>
      <c r="D16" s="13"/>
      <c r="E16" s="13"/>
      <c r="F16" s="13"/>
      <c r="G16" s="13"/>
      <c r="H16" s="27"/>
      <c r="I16" s="27"/>
      <c r="J16" s="27"/>
      <c r="K16" s="27"/>
      <c r="L16" s="13"/>
      <c r="M16" s="13"/>
      <c r="N16" s="13"/>
      <c r="O16" s="13"/>
      <c r="P16" s="13"/>
      <c r="Q16" s="13"/>
      <c r="R16" s="13"/>
      <c r="S16" s="14"/>
      <c r="T16" s="13"/>
      <c r="U16" s="13"/>
      <c r="V16" s="13"/>
      <c r="W16" s="13"/>
      <c r="X16" s="13"/>
      <c r="Y16" s="14"/>
      <c r="Z16" s="34"/>
      <c r="AA16" s="34"/>
      <c r="AB16" s="34"/>
      <c r="AC16" s="34"/>
      <c r="AD16" s="27"/>
      <c r="AE16" s="27"/>
      <c r="AF16" s="27"/>
      <c r="AG16" s="27"/>
      <c r="AI16" s="13"/>
      <c r="AJ16" s="13"/>
      <c r="AK16" s="13"/>
      <c r="AL16" s="58"/>
      <c r="AM16" s="13"/>
    </row>
    <row r="17" spans="8:38" s="13" customFormat="1">
      <c r="H17" s="27"/>
      <c r="I17" s="27"/>
      <c r="J17" s="27"/>
      <c r="K17" s="27"/>
      <c r="S17" s="14"/>
      <c r="Y17" s="14"/>
      <c r="Z17" s="34"/>
      <c r="AA17" s="34"/>
      <c r="AB17" s="34"/>
      <c r="AC17" s="34"/>
      <c r="AD17" s="27"/>
      <c r="AE17" s="27"/>
      <c r="AF17" s="27"/>
      <c r="AG17" s="27"/>
      <c r="AL17" s="58"/>
    </row>
    <row r="18" spans="8:38" s="13" customFormat="1">
      <c r="H18" s="27"/>
      <c r="I18" s="27"/>
      <c r="J18" s="27"/>
      <c r="K18" s="27"/>
      <c r="S18" s="14"/>
      <c r="Y18" s="14"/>
      <c r="Z18" s="34"/>
      <c r="AA18" s="34"/>
      <c r="AB18" s="34"/>
      <c r="AC18" s="34"/>
      <c r="AD18" s="27"/>
      <c r="AE18" s="27"/>
      <c r="AF18" s="27"/>
      <c r="AG18" s="27"/>
      <c r="AL18" s="58"/>
    </row>
    <row r="19" spans="8:38" s="13" customFormat="1">
      <c r="H19" s="27"/>
      <c r="I19" s="27"/>
      <c r="J19" s="27"/>
      <c r="K19" s="27"/>
      <c r="S19" s="14"/>
      <c r="Y19" s="14"/>
      <c r="Z19" s="34"/>
      <c r="AA19" s="34"/>
      <c r="AB19" s="34"/>
      <c r="AC19" s="34"/>
      <c r="AD19" s="27"/>
      <c r="AE19" s="27"/>
      <c r="AF19" s="27"/>
      <c r="AG19" s="27"/>
      <c r="AL19" s="58"/>
    </row>
    <row r="20" spans="8:38" s="13" customFormat="1">
      <c r="H20" s="27"/>
      <c r="I20" s="27"/>
      <c r="J20" s="27"/>
      <c r="K20" s="27"/>
      <c r="S20" s="14"/>
      <c r="Y20" s="14"/>
      <c r="Z20" s="34"/>
      <c r="AA20" s="34"/>
      <c r="AB20" s="34"/>
      <c r="AC20" s="34"/>
      <c r="AD20" s="27"/>
      <c r="AE20" s="27"/>
      <c r="AF20" s="27"/>
      <c r="AG20" s="27"/>
      <c r="AL20" s="58"/>
    </row>
    <row r="21" spans="8:38" s="13" customFormat="1">
      <c r="H21" s="27"/>
      <c r="I21" s="27"/>
      <c r="J21" s="27"/>
      <c r="K21" s="27"/>
      <c r="S21" s="14"/>
      <c r="Y21" s="14"/>
      <c r="Z21" s="34"/>
      <c r="AA21" s="34"/>
      <c r="AB21" s="34"/>
      <c r="AC21" s="34"/>
      <c r="AD21" s="27"/>
      <c r="AE21" s="27"/>
      <c r="AF21" s="27"/>
      <c r="AG21" s="27"/>
      <c r="AL21" s="58"/>
    </row>
    <row r="22" spans="8:38" s="13" customFormat="1">
      <c r="H22" s="27"/>
      <c r="I22" s="27"/>
      <c r="J22" s="27"/>
      <c r="K22" s="27"/>
      <c r="S22" s="14"/>
      <c r="Y22" s="14"/>
      <c r="Z22" s="34"/>
      <c r="AA22" s="34"/>
      <c r="AB22" s="34"/>
      <c r="AC22" s="34"/>
      <c r="AD22" s="27"/>
      <c r="AE22" s="27"/>
      <c r="AF22" s="27"/>
      <c r="AG22" s="27"/>
      <c r="AL22" s="58"/>
    </row>
    <row r="23" spans="8:38" s="13" customFormat="1">
      <c r="H23" s="27"/>
      <c r="I23" s="27"/>
      <c r="J23" s="27"/>
      <c r="K23" s="27"/>
      <c r="S23" s="14"/>
      <c r="Y23" s="14"/>
      <c r="Z23" s="34"/>
      <c r="AA23" s="34"/>
      <c r="AB23" s="34"/>
      <c r="AC23" s="34"/>
      <c r="AD23" s="27"/>
      <c r="AE23" s="27"/>
      <c r="AF23" s="27"/>
      <c r="AG23" s="27"/>
      <c r="AL23" s="58"/>
    </row>
    <row r="24" spans="8:38" s="13" customFormat="1">
      <c r="H24" s="27"/>
      <c r="I24" s="27"/>
      <c r="J24" s="27"/>
      <c r="K24" s="27"/>
      <c r="S24" s="14"/>
      <c r="Y24" s="14"/>
      <c r="Z24" s="34"/>
      <c r="AA24" s="34"/>
      <c r="AB24" s="34"/>
      <c r="AC24" s="34"/>
      <c r="AD24" s="27"/>
      <c r="AE24" s="27"/>
      <c r="AF24" s="27"/>
      <c r="AG24" s="27"/>
      <c r="AL24" s="58"/>
    </row>
    <row r="25" spans="8:38" s="13" customFormat="1">
      <c r="H25" s="27"/>
      <c r="I25" s="27"/>
      <c r="J25" s="27"/>
      <c r="K25" s="27"/>
      <c r="S25" s="14"/>
      <c r="Y25" s="14"/>
      <c r="Z25" s="34"/>
      <c r="AA25" s="34"/>
      <c r="AB25" s="34"/>
      <c r="AC25" s="34"/>
      <c r="AD25" s="27"/>
      <c r="AE25" s="27"/>
      <c r="AF25" s="27"/>
      <c r="AG25" s="27"/>
      <c r="AL25" s="58"/>
    </row>
    <row r="26" spans="8:38" s="13" customFormat="1">
      <c r="H26" s="27"/>
      <c r="I26" s="27"/>
      <c r="J26" s="27"/>
      <c r="K26" s="27"/>
      <c r="S26" s="14"/>
      <c r="Y26" s="14"/>
      <c r="Z26" s="34"/>
      <c r="AA26" s="34"/>
      <c r="AB26" s="34"/>
      <c r="AC26" s="34"/>
      <c r="AD26" s="27"/>
      <c r="AE26" s="27"/>
      <c r="AF26" s="27"/>
      <c r="AG26" s="27"/>
      <c r="AL26" s="58"/>
    </row>
    <row r="27" spans="8:38" s="13" customFormat="1">
      <c r="H27" s="27"/>
      <c r="I27" s="27"/>
      <c r="J27" s="27"/>
      <c r="K27" s="27"/>
      <c r="S27" s="14"/>
      <c r="Y27" s="14"/>
      <c r="Z27" s="34"/>
      <c r="AA27" s="34"/>
      <c r="AB27" s="34"/>
      <c r="AC27" s="34"/>
      <c r="AD27" s="27"/>
      <c r="AE27" s="27"/>
      <c r="AF27" s="27"/>
      <c r="AG27" s="27"/>
      <c r="AL27" s="58"/>
    </row>
    <row r="28" spans="8:38" s="13" customFormat="1">
      <c r="H28" s="27"/>
      <c r="I28" s="27"/>
      <c r="J28" s="27"/>
      <c r="K28" s="27"/>
      <c r="S28" s="14"/>
      <c r="Y28" s="14"/>
      <c r="Z28" s="34"/>
      <c r="AA28" s="34"/>
      <c r="AB28" s="34"/>
      <c r="AC28" s="34"/>
      <c r="AD28" s="27"/>
      <c r="AE28" s="27"/>
      <c r="AF28" s="27"/>
      <c r="AG28" s="27"/>
      <c r="AL28" s="58"/>
    </row>
    <row r="29" spans="8:38" s="13" customFormat="1">
      <c r="H29" s="27"/>
      <c r="I29" s="27"/>
      <c r="J29" s="27"/>
      <c r="K29" s="27"/>
      <c r="S29" s="14"/>
      <c r="Y29" s="14"/>
      <c r="Z29" s="34"/>
      <c r="AA29" s="34"/>
      <c r="AB29" s="34"/>
      <c r="AC29" s="34"/>
      <c r="AD29" s="27"/>
      <c r="AE29" s="27"/>
      <c r="AF29" s="27"/>
      <c r="AG29" s="27"/>
      <c r="AL29" s="58"/>
    </row>
    <row r="30" spans="8:38" s="13" customFormat="1">
      <c r="H30" s="27"/>
      <c r="I30" s="27"/>
      <c r="J30" s="27"/>
      <c r="K30" s="27"/>
      <c r="S30" s="14"/>
      <c r="Y30" s="14"/>
      <c r="Z30" s="34"/>
      <c r="AA30" s="34"/>
      <c r="AB30" s="34"/>
      <c r="AC30" s="34"/>
      <c r="AD30" s="27"/>
      <c r="AE30" s="27"/>
      <c r="AF30" s="27"/>
      <c r="AG30" s="27"/>
      <c r="AL30" s="58"/>
    </row>
    <row r="31" spans="8:38" s="13" customFormat="1">
      <c r="H31" s="27"/>
      <c r="I31" s="27"/>
      <c r="J31" s="27"/>
      <c r="K31" s="27"/>
      <c r="S31" s="14"/>
      <c r="Y31" s="14"/>
      <c r="Z31" s="34"/>
      <c r="AA31" s="34"/>
      <c r="AB31" s="34"/>
      <c r="AC31" s="34"/>
      <c r="AD31" s="27"/>
      <c r="AE31" s="27"/>
      <c r="AF31" s="27"/>
      <c r="AG31" s="27"/>
      <c r="AL31" s="58"/>
    </row>
    <row r="32" spans="8:38" s="13" customFormat="1">
      <c r="H32" s="27"/>
      <c r="I32" s="27"/>
      <c r="J32" s="27"/>
      <c r="K32" s="27"/>
      <c r="S32" s="14"/>
      <c r="Y32" s="14"/>
      <c r="Z32" s="34"/>
      <c r="AA32" s="34"/>
      <c r="AB32" s="34"/>
      <c r="AC32" s="34"/>
      <c r="AD32" s="27"/>
      <c r="AE32" s="27"/>
      <c r="AF32" s="27"/>
      <c r="AG32" s="27"/>
      <c r="AL32" s="58"/>
    </row>
    <row r="33" spans="8:38" s="13" customFormat="1">
      <c r="H33" s="27"/>
      <c r="I33" s="27"/>
      <c r="J33" s="27"/>
      <c r="K33" s="27"/>
      <c r="S33" s="14"/>
      <c r="Y33" s="14"/>
      <c r="Z33" s="34"/>
      <c r="AA33" s="34"/>
      <c r="AB33" s="34"/>
      <c r="AC33" s="34"/>
      <c r="AD33" s="27"/>
      <c r="AE33" s="27"/>
      <c r="AF33" s="27"/>
      <c r="AG33" s="27"/>
      <c r="AL33" s="58"/>
    </row>
    <row r="34" spans="8:38" s="13" customFormat="1">
      <c r="H34" s="27"/>
      <c r="I34" s="27"/>
      <c r="J34" s="27"/>
      <c r="K34" s="27"/>
      <c r="S34" s="14"/>
      <c r="Y34" s="14"/>
      <c r="Z34" s="34"/>
      <c r="AA34" s="34"/>
      <c r="AB34" s="34"/>
      <c r="AC34" s="34"/>
      <c r="AD34" s="27"/>
      <c r="AE34" s="27"/>
      <c r="AF34" s="27"/>
      <c r="AG34" s="27"/>
      <c r="AL34" s="58"/>
    </row>
    <row r="35" spans="8:38" s="13" customFormat="1">
      <c r="H35" s="27"/>
      <c r="I35" s="27"/>
      <c r="J35" s="27"/>
      <c r="K35" s="27"/>
      <c r="S35" s="14"/>
      <c r="Y35" s="14"/>
      <c r="Z35" s="34"/>
      <c r="AA35" s="34"/>
      <c r="AB35" s="34"/>
      <c r="AC35" s="34"/>
      <c r="AD35" s="27"/>
      <c r="AE35" s="27"/>
      <c r="AF35" s="27"/>
      <c r="AG35" s="27"/>
      <c r="AL35" s="58"/>
    </row>
    <row r="36" spans="8:38" s="13" customFormat="1">
      <c r="H36" s="27"/>
      <c r="I36" s="27"/>
      <c r="J36" s="27"/>
      <c r="K36" s="27"/>
      <c r="S36" s="14"/>
      <c r="Y36" s="14"/>
      <c r="Z36" s="34"/>
      <c r="AA36" s="34"/>
      <c r="AB36" s="34"/>
      <c r="AC36" s="34"/>
      <c r="AD36" s="27"/>
      <c r="AE36" s="27"/>
      <c r="AF36" s="27"/>
      <c r="AG36" s="27"/>
      <c r="AL36" s="58"/>
    </row>
    <row r="37" spans="8:38" s="13" customFormat="1">
      <c r="H37" s="27"/>
      <c r="I37" s="27"/>
      <c r="J37" s="27"/>
      <c r="K37" s="27"/>
      <c r="S37" s="14"/>
      <c r="Y37" s="14"/>
      <c r="Z37" s="34"/>
      <c r="AA37" s="34"/>
      <c r="AB37" s="34"/>
      <c r="AC37" s="34"/>
      <c r="AD37" s="27"/>
      <c r="AE37" s="27"/>
      <c r="AF37" s="27"/>
      <c r="AG37" s="27"/>
      <c r="AL37" s="58"/>
    </row>
    <row r="38" spans="8:38" s="13" customFormat="1">
      <c r="H38" s="27"/>
      <c r="I38" s="27"/>
      <c r="J38" s="27"/>
      <c r="K38" s="27"/>
      <c r="S38" s="14"/>
      <c r="Y38" s="14"/>
      <c r="Z38" s="34"/>
      <c r="AA38" s="34"/>
      <c r="AB38" s="34"/>
      <c r="AC38" s="34"/>
      <c r="AD38" s="27"/>
      <c r="AE38" s="27"/>
      <c r="AF38" s="27"/>
      <c r="AG38" s="27"/>
      <c r="AL38" s="58"/>
    </row>
    <row r="39" spans="8:38" s="13" customFormat="1">
      <c r="H39" s="27"/>
      <c r="I39" s="27"/>
      <c r="J39" s="27"/>
      <c r="K39" s="27"/>
      <c r="S39" s="14"/>
      <c r="Y39" s="14"/>
      <c r="Z39" s="34"/>
      <c r="AA39" s="34"/>
      <c r="AB39" s="34"/>
      <c r="AC39" s="34"/>
      <c r="AD39" s="27"/>
      <c r="AE39" s="27"/>
      <c r="AF39" s="27"/>
      <c r="AG39" s="27"/>
      <c r="AL39" s="58"/>
    </row>
    <row r="40" spans="8:38" s="13" customFormat="1">
      <c r="H40" s="27"/>
      <c r="I40" s="27"/>
      <c r="J40" s="27"/>
      <c r="K40" s="27"/>
      <c r="S40" s="14"/>
      <c r="Y40" s="14"/>
      <c r="Z40" s="34"/>
      <c r="AA40" s="34"/>
      <c r="AB40" s="34"/>
      <c r="AC40" s="34"/>
      <c r="AD40" s="27"/>
      <c r="AE40" s="27"/>
      <c r="AF40" s="27"/>
      <c r="AG40" s="27"/>
      <c r="AL40" s="58"/>
    </row>
    <row r="41" spans="8:38" s="13" customFormat="1">
      <c r="H41" s="27"/>
      <c r="I41" s="27"/>
      <c r="J41" s="27"/>
      <c r="K41" s="27"/>
      <c r="S41" s="14"/>
      <c r="Y41" s="14"/>
      <c r="Z41" s="34"/>
      <c r="AA41" s="34"/>
      <c r="AB41" s="34"/>
      <c r="AC41" s="34"/>
      <c r="AD41" s="27"/>
      <c r="AE41" s="27"/>
      <c r="AF41" s="27"/>
      <c r="AG41" s="27"/>
      <c r="AL41" s="58"/>
    </row>
    <row r="42" spans="8:38" s="13" customFormat="1">
      <c r="H42" s="27"/>
      <c r="I42" s="27"/>
      <c r="J42" s="27"/>
      <c r="K42" s="27"/>
      <c r="S42" s="14"/>
      <c r="Y42" s="14"/>
      <c r="Z42" s="34"/>
      <c r="AA42" s="34"/>
      <c r="AB42" s="34"/>
      <c r="AC42" s="34"/>
      <c r="AD42" s="27"/>
      <c r="AE42" s="27"/>
      <c r="AF42" s="27"/>
      <c r="AG42" s="27"/>
      <c r="AL42" s="58"/>
    </row>
    <row r="43" spans="8:38" s="13" customFormat="1">
      <c r="H43" s="27"/>
      <c r="I43" s="27"/>
      <c r="J43" s="27"/>
      <c r="K43" s="27"/>
      <c r="S43" s="14"/>
      <c r="Y43" s="14"/>
      <c r="Z43" s="34"/>
      <c r="AA43" s="34"/>
      <c r="AB43" s="34"/>
      <c r="AC43" s="34"/>
      <c r="AD43" s="27"/>
      <c r="AE43" s="27"/>
      <c r="AF43" s="27"/>
      <c r="AG43" s="27"/>
      <c r="AL43" s="58"/>
    </row>
    <row r="44" spans="8:38" s="13" customFormat="1">
      <c r="H44" s="27"/>
      <c r="I44" s="27"/>
      <c r="J44" s="27"/>
      <c r="K44" s="27"/>
      <c r="S44" s="14"/>
      <c r="Y44" s="14"/>
      <c r="Z44" s="34"/>
      <c r="AA44" s="34"/>
      <c r="AB44" s="34"/>
      <c r="AC44" s="34"/>
      <c r="AD44" s="27"/>
      <c r="AE44" s="27"/>
      <c r="AF44" s="27"/>
      <c r="AG44" s="27"/>
      <c r="AL44" s="58"/>
    </row>
    <row r="45" spans="8:38" s="13" customFormat="1">
      <c r="H45" s="27"/>
      <c r="I45" s="27"/>
      <c r="J45" s="27"/>
      <c r="K45" s="27"/>
      <c r="S45" s="14"/>
      <c r="Y45" s="14"/>
      <c r="Z45" s="34"/>
      <c r="AA45" s="34"/>
      <c r="AB45" s="34"/>
      <c r="AC45" s="34"/>
      <c r="AD45" s="27"/>
      <c r="AE45" s="27"/>
      <c r="AF45" s="27"/>
      <c r="AG45" s="27"/>
      <c r="AL45" s="58"/>
    </row>
    <row r="46" spans="8:38" s="13" customFormat="1">
      <c r="H46" s="27"/>
      <c r="I46" s="27"/>
      <c r="J46" s="27"/>
      <c r="K46" s="27"/>
      <c r="S46" s="14"/>
      <c r="Y46" s="14"/>
      <c r="Z46" s="34"/>
      <c r="AA46" s="34"/>
      <c r="AB46" s="34"/>
      <c r="AC46" s="34"/>
      <c r="AD46" s="27"/>
      <c r="AE46" s="27"/>
      <c r="AF46" s="27"/>
      <c r="AG46" s="27"/>
      <c r="AL46" s="58"/>
    </row>
    <row r="47" spans="8:38" s="13" customFormat="1">
      <c r="H47" s="27"/>
      <c r="I47" s="27"/>
      <c r="J47" s="27"/>
      <c r="K47" s="27"/>
      <c r="S47" s="14"/>
      <c r="Y47" s="14"/>
      <c r="Z47" s="34"/>
      <c r="AA47" s="34"/>
      <c r="AB47" s="34"/>
      <c r="AC47" s="34"/>
      <c r="AD47" s="27"/>
      <c r="AE47" s="27"/>
      <c r="AF47" s="27"/>
      <c r="AG47" s="27"/>
      <c r="AL47" s="58"/>
    </row>
    <row r="48" spans="8:38" s="13" customFormat="1">
      <c r="H48" s="27"/>
      <c r="I48" s="27"/>
      <c r="J48" s="27"/>
      <c r="K48" s="27"/>
      <c r="S48" s="14"/>
      <c r="Y48" s="14"/>
      <c r="Z48" s="34"/>
      <c r="AA48" s="34"/>
      <c r="AB48" s="34"/>
      <c r="AC48" s="34"/>
      <c r="AD48" s="27"/>
      <c r="AE48" s="27"/>
      <c r="AF48" s="27"/>
      <c r="AG48" s="27"/>
      <c r="AL48" s="58"/>
    </row>
    <row r="49" spans="8:38" s="13" customFormat="1">
      <c r="H49" s="27"/>
      <c r="I49" s="27"/>
      <c r="J49" s="27"/>
      <c r="K49" s="27"/>
      <c r="S49" s="14"/>
      <c r="Y49" s="14"/>
      <c r="Z49" s="34"/>
      <c r="AA49" s="34"/>
      <c r="AB49" s="34"/>
      <c r="AC49" s="34"/>
      <c r="AD49" s="27"/>
      <c r="AE49" s="27"/>
      <c r="AF49" s="27"/>
      <c r="AG49" s="27"/>
      <c r="AL49" s="58"/>
    </row>
    <row r="50" spans="8:38" s="13" customFormat="1">
      <c r="H50" s="27"/>
      <c r="I50" s="27"/>
      <c r="J50" s="27"/>
      <c r="K50" s="27"/>
      <c r="S50" s="14"/>
      <c r="Y50" s="14"/>
      <c r="Z50" s="34"/>
      <c r="AA50" s="34"/>
      <c r="AB50" s="34"/>
      <c r="AC50" s="34"/>
      <c r="AD50" s="27"/>
      <c r="AE50" s="27"/>
      <c r="AF50" s="27"/>
      <c r="AG50" s="27"/>
      <c r="AL50" s="58"/>
    </row>
    <row r="51" spans="8:38" s="13" customFormat="1">
      <c r="H51" s="27"/>
      <c r="I51" s="27"/>
      <c r="J51" s="27"/>
      <c r="K51" s="27"/>
      <c r="S51" s="14"/>
      <c r="Y51" s="14"/>
      <c r="Z51" s="34"/>
      <c r="AA51" s="34"/>
      <c r="AB51" s="34"/>
      <c r="AC51" s="34"/>
      <c r="AD51" s="27"/>
      <c r="AE51" s="27"/>
      <c r="AF51" s="27"/>
      <c r="AG51" s="27"/>
      <c r="AL51" s="58"/>
    </row>
    <row r="52" spans="8:38" s="13" customFormat="1">
      <c r="H52" s="27"/>
      <c r="I52" s="27"/>
      <c r="J52" s="27"/>
      <c r="K52" s="27"/>
      <c r="S52" s="14"/>
      <c r="Y52" s="14"/>
      <c r="Z52" s="34"/>
      <c r="AA52" s="34"/>
      <c r="AB52" s="34"/>
      <c r="AC52" s="34"/>
      <c r="AD52" s="27"/>
      <c r="AE52" s="27"/>
      <c r="AF52" s="27"/>
      <c r="AG52" s="27"/>
      <c r="AL52" s="58"/>
    </row>
    <row r="53" spans="8:38" s="13" customFormat="1">
      <c r="H53" s="27"/>
      <c r="I53" s="27"/>
      <c r="J53" s="27"/>
      <c r="K53" s="27"/>
      <c r="S53" s="14"/>
      <c r="Y53" s="14"/>
      <c r="Z53" s="34"/>
      <c r="AA53" s="34"/>
      <c r="AB53" s="34"/>
      <c r="AC53" s="34"/>
      <c r="AD53" s="27"/>
      <c r="AE53" s="27"/>
      <c r="AF53" s="27"/>
      <c r="AG53" s="27"/>
      <c r="AL53" s="58"/>
    </row>
    <row r="54" spans="8:38" s="13" customFormat="1">
      <c r="H54" s="27"/>
      <c r="I54" s="27"/>
      <c r="J54" s="27"/>
      <c r="K54" s="27"/>
      <c r="S54" s="14"/>
      <c r="Y54" s="14"/>
      <c r="Z54" s="34"/>
      <c r="AA54" s="34"/>
      <c r="AB54" s="34"/>
      <c r="AC54" s="34"/>
      <c r="AD54" s="27"/>
      <c r="AE54" s="27"/>
      <c r="AF54" s="27"/>
      <c r="AG54" s="27"/>
      <c r="AL54" s="58"/>
    </row>
    <row r="55" spans="8:38" s="13" customFormat="1">
      <c r="H55" s="27"/>
      <c r="I55" s="27"/>
      <c r="J55" s="27"/>
      <c r="K55" s="27"/>
      <c r="S55" s="14"/>
      <c r="Y55" s="14"/>
      <c r="Z55" s="34"/>
      <c r="AA55" s="34"/>
      <c r="AB55" s="34"/>
      <c r="AC55" s="34"/>
      <c r="AD55" s="27"/>
      <c r="AE55" s="27"/>
      <c r="AF55" s="27"/>
      <c r="AG55" s="27"/>
      <c r="AL55" s="58"/>
    </row>
    <row r="56" spans="8:38" s="13" customFormat="1">
      <c r="H56" s="27"/>
      <c r="I56" s="27"/>
      <c r="J56" s="27"/>
      <c r="K56" s="27"/>
      <c r="S56" s="14"/>
      <c r="Y56" s="14"/>
      <c r="Z56" s="34"/>
      <c r="AA56" s="34"/>
      <c r="AB56" s="34"/>
      <c r="AC56" s="34"/>
      <c r="AD56" s="27"/>
      <c r="AE56" s="27"/>
      <c r="AF56" s="27"/>
      <c r="AG56" s="27"/>
      <c r="AL56" s="58"/>
    </row>
    <row r="57" spans="8:38" s="13" customFormat="1">
      <c r="H57" s="27"/>
      <c r="I57" s="27"/>
      <c r="J57" s="27"/>
      <c r="K57" s="27"/>
      <c r="S57" s="14"/>
      <c r="Y57" s="14"/>
      <c r="Z57" s="34"/>
      <c r="AA57" s="34"/>
      <c r="AB57" s="34"/>
      <c r="AC57" s="34"/>
      <c r="AD57" s="27"/>
      <c r="AE57" s="27"/>
      <c r="AF57" s="27"/>
      <c r="AG57" s="27"/>
      <c r="AL57" s="58"/>
    </row>
    <row r="58" spans="8:38" s="13" customFormat="1">
      <c r="H58" s="27"/>
      <c r="I58" s="27"/>
      <c r="J58" s="27"/>
      <c r="K58" s="27"/>
      <c r="S58" s="14"/>
      <c r="Y58" s="14"/>
      <c r="Z58" s="34"/>
      <c r="AA58" s="34"/>
      <c r="AB58" s="34"/>
      <c r="AC58" s="34"/>
      <c r="AD58" s="27"/>
      <c r="AE58" s="27"/>
      <c r="AF58" s="27"/>
      <c r="AG58" s="27"/>
      <c r="AL58" s="58"/>
    </row>
    <row r="59" spans="8:38" s="13" customFormat="1">
      <c r="H59" s="27"/>
      <c r="I59" s="27"/>
      <c r="J59" s="27"/>
      <c r="K59" s="27"/>
      <c r="S59" s="14"/>
      <c r="Y59" s="14"/>
      <c r="Z59" s="34"/>
      <c r="AA59" s="34"/>
      <c r="AB59" s="34"/>
      <c r="AC59" s="34"/>
      <c r="AD59" s="27"/>
      <c r="AE59" s="27"/>
      <c r="AF59" s="27"/>
      <c r="AG59" s="27"/>
      <c r="AL59" s="58"/>
    </row>
    <row r="60" spans="8:38" s="13" customFormat="1">
      <c r="H60" s="27"/>
      <c r="I60" s="27"/>
      <c r="J60" s="27"/>
      <c r="K60" s="27"/>
      <c r="S60" s="14"/>
      <c r="Y60" s="14"/>
      <c r="Z60" s="34"/>
      <c r="AA60" s="34"/>
      <c r="AB60" s="34"/>
      <c r="AC60" s="34"/>
      <c r="AD60" s="27"/>
      <c r="AE60" s="27"/>
      <c r="AF60" s="27"/>
      <c r="AG60" s="27"/>
      <c r="AL60" s="58"/>
    </row>
    <row r="61" spans="8:38" s="13" customFormat="1">
      <c r="H61" s="27"/>
      <c r="I61" s="27"/>
      <c r="J61" s="27"/>
      <c r="K61" s="27"/>
      <c r="S61" s="14"/>
      <c r="Y61" s="14"/>
      <c r="Z61" s="34"/>
      <c r="AA61" s="34"/>
      <c r="AB61" s="34"/>
      <c r="AC61" s="34"/>
      <c r="AD61" s="27"/>
      <c r="AE61" s="27"/>
      <c r="AF61" s="27"/>
      <c r="AG61" s="27"/>
      <c r="AL61" s="58"/>
    </row>
    <row r="62" spans="8:38" s="13" customFormat="1">
      <c r="H62" s="27"/>
      <c r="I62" s="27"/>
      <c r="J62" s="27"/>
      <c r="K62" s="27"/>
      <c r="S62" s="14"/>
      <c r="Y62" s="14"/>
      <c r="Z62" s="34"/>
      <c r="AA62" s="34"/>
      <c r="AB62" s="34"/>
      <c r="AC62" s="34"/>
      <c r="AD62" s="27"/>
      <c r="AE62" s="27"/>
      <c r="AF62" s="27"/>
      <c r="AG62" s="27"/>
      <c r="AL62" s="58"/>
    </row>
    <row r="63" spans="8:38" s="13" customFormat="1">
      <c r="H63" s="27"/>
      <c r="I63" s="27"/>
      <c r="J63" s="27"/>
      <c r="K63" s="27"/>
      <c r="S63" s="14"/>
      <c r="Y63" s="14"/>
      <c r="Z63" s="34"/>
      <c r="AA63" s="34"/>
      <c r="AB63" s="34"/>
      <c r="AC63" s="34"/>
      <c r="AD63" s="27"/>
      <c r="AE63" s="27"/>
      <c r="AF63" s="27"/>
      <c r="AG63" s="27"/>
      <c r="AL63" s="58"/>
    </row>
    <row r="64" spans="8:38" s="13" customFormat="1">
      <c r="H64" s="27"/>
      <c r="I64" s="27"/>
      <c r="J64" s="27"/>
      <c r="K64" s="27"/>
      <c r="S64" s="14"/>
      <c r="Y64" s="14"/>
      <c r="Z64" s="34"/>
      <c r="AA64" s="34"/>
      <c r="AB64" s="34"/>
      <c r="AC64" s="34"/>
      <c r="AD64" s="27"/>
      <c r="AE64" s="27"/>
      <c r="AF64" s="27"/>
      <c r="AG64" s="27"/>
      <c r="AL64" s="58"/>
    </row>
    <row r="65" spans="8:38" s="13" customFormat="1">
      <c r="H65" s="27"/>
      <c r="I65" s="27"/>
      <c r="J65" s="27"/>
      <c r="K65" s="27"/>
      <c r="S65" s="14"/>
      <c r="Y65" s="14"/>
      <c r="Z65" s="34"/>
      <c r="AA65" s="34"/>
      <c r="AB65" s="34"/>
      <c r="AC65" s="34"/>
      <c r="AD65" s="27"/>
      <c r="AE65" s="27"/>
      <c r="AF65" s="27"/>
      <c r="AG65" s="27"/>
      <c r="AL65" s="58"/>
    </row>
    <row r="66" spans="8:38" s="13" customFormat="1">
      <c r="H66" s="27"/>
      <c r="I66" s="27"/>
      <c r="J66" s="27"/>
      <c r="K66" s="27"/>
      <c r="S66" s="14"/>
      <c r="Y66" s="14"/>
      <c r="Z66" s="34"/>
      <c r="AA66" s="34"/>
      <c r="AB66" s="34"/>
      <c r="AC66" s="34"/>
      <c r="AD66" s="27"/>
      <c r="AE66" s="27"/>
      <c r="AF66" s="27"/>
      <c r="AG66" s="27"/>
      <c r="AL66" s="58"/>
    </row>
    <row r="67" spans="8:38" s="13" customFormat="1">
      <c r="H67" s="27"/>
      <c r="I67" s="27"/>
      <c r="J67" s="27"/>
      <c r="K67" s="27"/>
      <c r="S67" s="14"/>
      <c r="Y67" s="14"/>
      <c r="Z67" s="34"/>
      <c r="AA67" s="34"/>
      <c r="AB67" s="34"/>
      <c r="AC67" s="34"/>
      <c r="AD67" s="27"/>
      <c r="AE67" s="27"/>
      <c r="AF67" s="27"/>
      <c r="AG67" s="27"/>
      <c r="AL67" s="58"/>
    </row>
    <row r="68" spans="8:38" s="13" customFormat="1">
      <c r="H68" s="27"/>
      <c r="I68" s="27"/>
      <c r="J68" s="27"/>
      <c r="K68" s="27"/>
      <c r="S68" s="14"/>
      <c r="Y68" s="14"/>
      <c r="Z68" s="34"/>
      <c r="AA68" s="34"/>
      <c r="AB68" s="34"/>
      <c r="AC68" s="34"/>
      <c r="AD68" s="27"/>
      <c r="AE68" s="27"/>
      <c r="AF68" s="27"/>
      <c r="AG68" s="27"/>
      <c r="AL68" s="58"/>
    </row>
    <row r="69" spans="8:38" s="13" customFormat="1">
      <c r="H69" s="27"/>
      <c r="I69" s="27"/>
      <c r="J69" s="27"/>
      <c r="K69" s="27"/>
      <c r="S69" s="14"/>
      <c r="Y69" s="14"/>
      <c r="Z69" s="34"/>
      <c r="AA69" s="34"/>
      <c r="AB69" s="34"/>
      <c r="AC69" s="34"/>
      <c r="AD69" s="27"/>
      <c r="AE69" s="27"/>
      <c r="AF69" s="27"/>
      <c r="AG69" s="27"/>
      <c r="AL69" s="58"/>
    </row>
    <row r="70" spans="8:38" s="13" customFormat="1">
      <c r="H70" s="27"/>
      <c r="I70" s="27"/>
      <c r="J70" s="27"/>
      <c r="K70" s="27"/>
      <c r="S70" s="14"/>
      <c r="Y70" s="14"/>
      <c r="Z70" s="34"/>
      <c r="AA70" s="34"/>
      <c r="AB70" s="34"/>
      <c r="AC70" s="34"/>
      <c r="AD70" s="27"/>
      <c r="AE70" s="27"/>
      <c r="AF70" s="27"/>
      <c r="AG70" s="27"/>
      <c r="AL70" s="58"/>
    </row>
    <row r="71" spans="8:38" s="13" customFormat="1">
      <c r="H71" s="27"/>
      <c r="I71" s="27"/>
      <c r="J71" s="27"/>
      <c r="K71" s="27"/>
      <c r="S71" s="14"/>
      <c r="Y71" s="14"/>
      <c r="Z71" s="34"/>
      <c r="AA71" s="34"/>
      <c r="AB71" s="34"/>
      <c r="AC71" s="34"/>
      <c r="AD71" s="27"/>
      <c r="AE71" s="27"/>
      <c r="AF71" s="27"/>
      <c r="AG71" s="27"/>
      <c r="AL71" s="58"/>
    </row>
    <row r="72" spans="8:38" s="13" customFormat="1">
      <c r="H72" s="27"/>
      <c r="I72" s="27"/>
      <c r="J72" s="27"/>
      <c r="K72" s="27"/>
      <c r="S72" s="14"/>
      <c r="Y72" s="14"/>
      <c r="Z72" s="34"/>
      <c r="AA72" s="34"/>
      <c r="AB72" s="34"/>
      <c r="AC72" s="34"/>
      <c r="AD72" s="27"/>
      <c r="AE72" s="27"/>
      <c r="AF72" s="27"/>
      <c r="AG72" s="27"/>
      <c r="AL72" s="58"/>
    </row>
    <row r="73" spans="8:38" s="13" customFormat="1">
      <c r="H73" s="27"/>
      <c r="I73" s="27"/>
      <c r="J73" s="27"/>
      <c r="K73" s="27"/>
      <c r="S73" s="14"/>
      <c r="Y73" s="14"/>
      <c r="Z73" s="34"/>
      <c r="AA73" s="34"/>
      <c r="AB73" s="34"/>
      <c r="AC73" s="34"/>
      <c r="AD73" s="27"/>
      <c r="AE73" s="27"/>
      <c r="AF73" s="27"/>
      <c r="AG73" s="27"/>
      <c r="AL73" s="58"/>
    </row>
    <row r="74" spans="8:38" s="13" customFormat="1">
      <c r="H74" s="27"/>
      <c r="I74" s="27"/>
      <c r="J74" s="27"/>
      <c r="K74" s="27"/>
      <c r="S74" s="14"/>
      <c r="Y74" s="14"/>
      <c r="Z74" s="34"/>
      <c r="AA74" s="34"/>
      <c r="AB74" s="34"/>
      <c r="AC74" s="34"/>
      <c r="AD74" s="27"/>
      <c r="AE74" s="27"/>
      <c r="AF74" s="27"/>
      <c r="AG74" s="27"/>
      <c r="AL74" s="58"/>
    </row>
    <row r="75" spans="8:38" s="13" customFormat="1">
      <c r="H75" s="27"/>
      <c r="I75" s="27"/>
      <c r="J75" s="27"/>
      <c r="K75" s="27"/>
      <c r="S75" s="14"/>
      <c r="Y75" s="14"/>
      <c r="Z75" s="34"/>
      <c r="AA75" s="34"/>
      <c r="AB75" s="34"/>
      <c r="AC75" s="34"/>
      <c r="AD75" s="27"/>
      <c r="AE75" s="27"/>
      <c r="AF75" s="27"/>
      <c r="AG75" s="27"/>
      <c r="AL75" s="58"/>
    </row>
    <row r="76" spans="8:38" s="13" customFormat="1">
      <c r="H76" s="27"/>
      <c r="I76" s="27"/>
      <c r="J76" s="27"/>
      <c r="K76" s="27"/>
      <c r="S76" s="14"/>
      <c r="Y76" s="14"/>
      <c r="Z76" s="34"/>
      <c r="AA76" s="34"/>
      <c r="AB76" s="34"/>
      <c r="AC76" s="34"/>
      <c r="AD76" s="27"/>
      <c r="AE76" s="27"/>
      <c r="AF76" s="27"/>
      <c r="AG76" s="27"/>
      <c r="AL76" s="58"/>
    </row>
    <row r="77" spans="8:38" s="13" customFormat="1">
      <c r="H77" s="27"/>
      <c r="I77" s="27"/>
      <c r="J77" s="27"/>
      <c r="K77" s="27"/>
      <c r="S77" s="14"/>
      <c r="Y77" s="14"/>
      <c r="Z77" s="34"/>
      <c r="AA77" s="34"/>
      <c r="AB77" s="34"/>
      <c r="AC77" s="34"/>
      <c r="AD77" s="27"/>
      <c r="AE77" s="27"/>
      <c r="AF77" s="27"/>
      <c r="AG77" s="27"/>
      <c r="AL77" s="58"/>
    </row>
    <row r="78" spans="8:38" s="13" customFormat="1">
      <c r="H78" s="27"/>
      <c r="I78" s="27"/>
      <c r="J78" s="27"/>
      <c r="K78" s="27"/>
      <c r="S78" s="14"/>
      <c r="Y78" s="14"/>
      <c r="Z78" s="34"/>
      <c r="AA78" s="34"/>
      <c r="AB78" s="34"/>
      <c r="AC78" s="34"/>
      <c r="AD78" s="27"/>
      <c r="AE78" s="27"/>
      <c r="AF78" s="27"/>
      <c r="AG78" s="27"/>
      <c r="AL78" s="58"/>
    </row>
    <row r="79" spans="8:38" s="13" customFormat="1">
      <c r="H79" s="27"/>
      <c r="I79" s="27"/>
      <c r="J79" s="27"/>
      <c r="K79" s="27"/>
      <c r="S79" s="14"/>
      <c r="Y79" s="14"/>
      <c r="Z79" s="34"/>
      <c r="AA79" s="34"/>
      <c r="AB79" s="34"/>
      <c r="AC79" s="34"/>
      <c r="AD79" s="27"/>
      <c r="AE79" s="27"/>
      <c r="AF79" s="27"/>
      <c r="AG79" s="27"/>
      <c r="AL79" s="58"/>
    </row>
    <row r="80" spans="8:38" s="13" customFormat="1">
      <c r="H80" s="27"/>
      <c r="I80" s="27"/>
      <c r="J80" s="27"/>
      <c r="K80" s="27"/>
      <c r="S80" s="14"/>
      <c r="Y80" s="14"/>
      <c r="Z80" s="34"/>
      <c r="AA80" s="34"/>
      <c r="AB80" s="34"/>
      <c r="AC80" s="34"/>
      <c r="AD80" s="27"/>
      <c r="AE80" s="27"/>
      <c r="AF80" s="27"/>
      <c r="AG80" s="27"/>
      <c r="AL80" s="58"/>
    </row>
    <row r="81" spans="8:38" s="13" customFormat="1">
      <c r="H81" s="27"/>
      <c r="I81" s="27"/>
      <c r="J81" s="27"/>
      <c r="K81" s="27"/>
      <c r="S81" s="14"/>
      <c r="Y81" s="14"/>
      <c r="Z81" s="34"/>
      <c r="AA81" s="34"/>
      <c r="AB81" s="34"/>
      <c r="AC81" s="34"/>
      <c r="AD81" s="27"/>
      <c r="AE81" s="27"/>
      <c r="AF81" s="27"/>
      <c r="AG81" s="27"/>
      <c r="AL81" s="58"/>
    </row>
    <row r="82" spans="8:38" s="13" customFormat="1">
      <c r="H82" s="27"/>
      <c r="I82" s="27"/>
      <c r="J82" s="27"/>
      <c r="K82" s="27"/>
      <c r="S82" s="14"/>
      <c r="Y82" s="14"/>
      <c r="Z82" s="34"/>
      <c r="AA82" s="34"/>
      <c r="AB82" s="34"/>
      <c r="AC82" s="34"/>
      <c r="AD82" s="27"/>
      <c r="AE82" s="27"/>
      <c r="AF82" s="27"/>
      <c r="AG82" s="27"/>
      <c r="AL82" s="58"/>
    </row>
    <row r="83" spans="8:38" s="13" customFormat="1">
      <c r="H83" s="27"/>
      <c r="I83" s="27"/>
      <c r="J83" s="27"/>
      <c r="K83" s="27"/>
      <c r="S83" s="14"/>
      <c r="Y83" s="14"/>
      <c r="Z83" s="34"/>
      <c r="AA83" s="34"/>
      <c r="AB83" s="34"/>
      <c r="AC83" s="34"/>
      <c r="AD83" s="27"/>
      <c r="AE83" s="27"/>
      <c r="AF83" s="27"/>
      <c r="AG83" s="27"/>
      <c r="AL83" s="58"/>
    </row>
    <row r="84" spans="8:38" s="13" customFormat="1">
      <c r="H84" s="27"/>
      <c r="I84" s="27"/>
      <c r="J84" s="27"/>
      <c r="K84" s="27"/>
      <c r="S84" s="14"/>
      <c r="Y84" s="14"/>
      <c r="Z84" s="34"/>
      <c r="AA84" s="34"/>
      <c r="AB84" s="34"/>
      <c r="AC84" s="34"/>
      <c r="AD84" s="27"/>
      <c r="AE84" s="27"/>
      <c r="AF84" s="27"/>
      <c r="AG84" s="27"/>
      <c r="AL84" s="58"/>
    </row>
    <row r="85" spans="8:38" s="13" customFormat="1">
      <c r="H85" s="27"/>
      <c r="I85" s="27"/>
      <c r="J85" s="27"/>
      <c r="K85" s="27"/>
      <c r="S85" s="14"/>
      <c r="Y85" s="14"/>
      <c r="Z85" s="34"/>
      <c r="AA85" s="34"/>
      <c r="AB85" s="34"/>
      <c r="AC85" s="34"/>
      <c r="AD85" s="27"/>
      <c r="AE85" s="27"/>
      <c r="AF85" s="27"/>
      <c r="AG85" s="27"/>
      <c r="AL85" s="58"/>
    </row>
    <row r="86" spans="8:38" s="13" customFormat="1">
      <c r="H86" s="27"/>
      <c r="I86" s="27"/>
      <c r="J86" s="27"/>
      <c r="K86" s="27"/>
      <c r="S86" s="14"/>
      <c r="Y86" s="14"/>
      <c r="Z86" s="34"/>
      <c r="AA86" s="34"/>
      <c r="AB86" s="34"/>
      <c r="AC86" s="34"/>
      <c r="AD86" s="27"/>
      <c r="AE86" s="27"/>
      <c r="AF86" s="27"/>
      <c r="AG86" s="27"/>
      <c r="AL86" s="58"/>
    </row>
    <row r="87" spans="8:38" s="13" customFormat="1">
      <c r="H87" s="27"/>
      <c r="I87" s="27"/>
      <c r="J87" s="27"/>
      <c r="K87" s="27"/>
      <c r="S87" s="14"/>
      <c r="Y87" s="14"/>
      <c r="Z87" s="34"/>
      <c r="AA87" s="34"/>
      <c r="AB87" s="34"/>
      <c r="AC87" s="34"/>
      <c r="AD87" s="27"/>
      <c r="AE87" s="27"/>
      <c r="AF87" s="27"/>
      <c r="AG87" s="27"/>
      <c r="AL87" s="58"/>
    </row>
    <row r="88" spans="8:38" s="13" customFormat="1">
      <c r="H88" s="27"/>
      <c r="I88" s="27"/>
      <c r="J88" s="27"/>
      <c r="K88" s="27"/>
      <c r="S88" s="14"/>
      <c r="Y88" s="14"/>
      <c r="Z88" s="34"/>
      <c r="AA88" s="34"/>
      <c r="AB88" s="34"/>
      <c r="AC88" s="34"/>
      <c r="AD88" s="27"/>
      <c r="AE88" s="27"/>
      <c r="AF88" s="27"/>
      <c r="AG88" s="27"/>
      <c r="AL88" s="58"/>
    </row>
    <row r="89" spans="8:38" s="13" customFormat="1">
      <c r="H89" s="27"/>
      <c r="I89" s="27"/>
      <c r="J89" s="27"/>
      <c r="K89" s="27"/>
      <c r="S89" s="14"/>
      <c r="Y89" s="14"/>
      <c r="Z89" s="34"/>
      <c r="AA89" s="34"/>
      <c r="AB89" s="34"/>
      <c r="AC89" s="34"/>
      <c r="AD89" s="27"/>
      <c r="AE89" s="27"/>
      <c r="AF89" s="27"/>
      <c r="AG89" s="27"/>
      <c r="AL89" s="58"/>
    </row>
    <row r="90" spans="8:38" s="13" customFormat="1">
      <c r="H90" s="27"/>
      <c r="I90" s="27"/>
      <c r="J90" s="27"/>
      <c r="K90" s="27"/>
      <c r="S90" s="14"/>
      <c r="Y90" s="14"/>
      <c r="Z90" s="34"/>
      <c r="AA90" s="34"/>
      <c r="AB90" s="34"/>
      <c r="AC90" s="34"/>
      <c r="AD90" s="27"/>
      <c r="AE90" s="27"/>
      <c r="AF90" s="27"/>
      <c r="AG90" s="27"/>
      <c r="AL90" s="58"/>
    </row>
    <row r="91" spans="8:38" s="13" customFormat="1">
      <c r="H91" s="27"/>
      <c r="I91" s="27"/>
      <c r="J91" s="27"/>
      <c r="K91" s="27"/>
      <c r="S91" s="14"/>
      <c r="Y91" s="14"/>
      <c r="Z91" s="34"/>
      <c r="AA91" s="34"/>
      <c r="AB91" s="34"/>
      <c r="AC91" s="34"/>
      <c r="AD91" s="27"/>
      <c r="AE91" s="27"/>
      <c r="AF91" s="27"/>
      <c r="AG91" s="27"/>
      <c r="AL91" s="58"/>
    </row>
    <row r="92" spans="8:38" s="13" customFormat="1">
      <c r="H92" s="27"/>
      <c r="I92" s="27"/>
      <c r="J92" s="27"/>
      <c r="K92" s="27"/>
      <c r="S92" s="14"/>
      <c r="Y92" s="14"/>
      <c r="Z92" s="34"/>
      <c r="AA92" s="34"/>
      <c r="AB92" s="34"/>
      <c r="AC92" s="34"/>
      <c r="AD92" s="27"/>
      <c r="AE92" s="27"/>
      <c r="AF92" s="27"/>
      <c r="AG92" s="27"/>
      <c r="AL92" s="58"/>
    </row>
    <row r="93" spans="8:38" s="13" customFormat="1">
      <c r="H93" s="27"/>
      <c r="I93" s="27"/>
      <c r="J93" s="27"/>
      <c r="K93" s="27"/>
      <c r="S93" s="14"/>
      <c r="Y93" s="14"/>
      <c r="Z93" s="34"/>
      <c r="AA93" s="34"/>
      <c r="AB93" s="34"/>
      <c r="AC93" s="34"/>
      <c r="AD93" s="27"/>
      <c r="AE93" s="27"/>
      <c r="AF93" s="27"/>
      <c r="AG93" s="27"/>
      <c r="AL93" s="58"/>
    </row>
    <row r="94" spans="8:38" s="13" customFormat="1">
      <c r="H94" s="27"/>
      <c r="I94" s="27"/>
      <c r="J94" s="27"/>
      <c r="K94" s="27"/>
      <c r="S94" s="14"/>
      <c r="Y94" s="14"/>
      <c r="Z94" s="34"/>
      <c r="AA94" s="34"/>
      <c r="AB94" s="34"/>
      <c r="AC94" s="34"/>
      <c r="AD94" s="27"/>
      <c r="AE94" s="27"/>
      <c r="AF94" s="27"/>
      <c r="AG94" s="27"/>
      <c r="AL94" s="58"/>
    </row>
    <row r="95" spans="8:38" s="13" customFormat="1">
      <c r="H95" s="27"/>
      <c r="I95" s="27"/>
      <c r="J95" s="27"/>
      <c r="K95" s="27"/>
      <c r="S95" s="14"/>
      <c r="Y95" s="14"/>
      <c r="Z95" s="34"/>
      <c r="AA95" s="34"/>
      <c r="AB95" s="34"/>
      <c r="AC95" s="34"/>
      <c r="AD95" s="27"/>
      <c r="AE95" s="27"/>
      <c r="AF95" s="27"/>
      <c r="AG95" s="27"/>
      <c r="AL95" s="58"/>
    </row>
    <row r="96" spans="8:38" s="13" customFormat="1">
      <c r="H96" s="27"/>
      <c r="I96" s="27"/>
      <c r="J96" s="27"/>
      <c r="K96" s="27"/>
      <c r="S96" s="14"/>
      <c r="Y96" s="14"/>
      <c r="Z96" s="34"/>
      <c r="AA96" s="34"/>
      <c r="AB96" s="34"/>
      <c r="AC96" s="34"/>
      <c r="AD96" s="27"/>
      <c r="AE96" s="27"/>
      <c r="AF96" s="27"/>
      <c r="AG96" s="27"/>
      <c r="AL96" s="58"/>
    </row>
    <row r="97" spans="8:38" s="13" customFormat="1">
      <c r="H97" s="27"/>
      <c r="I97" s="27"/>
      <c r="J97" s="27"/>
      <c r="K97" s="27"/>
      <c r="S97" s="14"/>
      <c r="Y97" s="14"/>
      <c r="Z97" s="34"/>
      <c r="AA97" s="34"/>
      <c r="AB97" s="34"/>
      <c r="AC97" s="34"/>
      <c r="AD97" s="27"/>
      <c r="AE97" s="27"/>
      <c r="AF97" s="27"/>
      <c r="AG97" s="27"/>
      <c r="AL97" s="58"/>
    </row>
    <row r="98" spans="8:38" s="13" customFormat="1">
      <c r="H98" s="27"/>
      <c r="I98" s="27"/>
      <c r="J98" s="27"/>
      <c r="K98" s="27"/>
      <c r="S98" s="14"/>
      <c r="Y98" s="14"/>
      <c r="Z98" s="34"/>
      <c r="AA98" s="34"/>
      <c r="AB98" s="34"/>
      <c r="AC98" s="34"/>
      <c r="AD98" s="27"/>
      <c r="AE98" s="27"/>
      <c r="AF98" s="27"/>
      <c r="AG98" s="27"/>
      <c r="AL98" s="58"/>
    </row>
    <row r="99" spans="8:38" s="13" customFormat="1">
      <c r="H99" s="27"/>
      <c r="I99" s="27"/>
      <c r="J99" s="27"/>
      <c r="K99" s="27"/>
      <c r="S99" s="14"/>
      <c r="Y99" s="14"/>
      <c r="Z99" s="34"/>
      <c r="AA99" s="34"/>
      <c r="AB99" s="34"/>
      <c r="AC99" s="34"/>
      <c r="AD99" s="27"/>
      <c r="AE99" s="27"/>
      <c r="AF99" s="27"/>
      <c r="AG99" s="27"/>
      <c r="AL99" s="58"/>
    </row>
    <row r="100" spans="8:38" s="13" customFormat="1">
      <c r="H100" s="27"/>
      <c r="I100" s="27"/>
      <c r="J100" s="27"/>
      <c r="K100" s="27"/>
      <c r="S100" s="14"/>
      <c r="Y100" s="14"/>
      <c r="Z100" s="34"/>
      <c r="AA100" s="34"/>
      <c r="AB100" s="34"/>
      <c r="AC100" s="34"/>
      <c r="AD100" s="27"/>
      <c r="AE100" s="27"/>
      <c r="AF100" s="27"/>
      <c r="AG100" s="27"/>
      <c r="AL100" s="58"/>
    </row>
    <row r="101" spans="8:38" s="13" customFormat="1">
      <c r="H101" s="27"/>
      <c r="I101" s="27"/>
      <c r="J101" s="27"/>
      <c r="K101" s="27"/>
      <c r="S101" s="14"/>
      <c r="Y101" s="14"/>
      <c r="Z101" s="34"/>
      <c r="AA101" s="34"/>
      <c r="AB101" s="34"/>
      <c r="AC101" s="34"/>
      <c r="AD101" s="27"/>
      <c r="AE101" s="27"/>
      <c r="AF101" s="27"/>
      <c r="AG101" s="27"/>
      <c r="AL101" s="58"/>
    </row>
    <row r="102" spans="8:38" s="13" customFormat="1">
      <c r="H102" s="27"/>
      <c r="I102" s="27"/>
      <c r="J102" s="27"/>
      <c r="K102" s="27"/>
      <c r="S102" s="14"/>
      <c r="Y102" s="14"/>
      <c r="Z102" s="34"/>
      <c r="AA102" s="34"/>
      <c r="AB102" s="34"/>
      <c r="AC102" s="34"/>
      <c r="AD102" s="27"/>
      <c r="AE102" s="27"/>
      <c r="AF102" s="27"/>
      <c r="AG102" s="27"/>
      <c r="AL102" s="58"/>
    </row>
    <row r="103" spans="8:38" s="13" customFormat="1">
      <c r="H103" s="27"/>
      <c r="I103" s="27"/>
      <c r="J103" s="27"/>
      <c r="K103" s="27"/>
      <c r="S103" s="14"/>
      <c r="Y103" s="14"/>
      <c r="Z103" s="34"/>
      <c r="AA103" s="34"/>
      <c r="AB103" s="34"/>
      <c r="AC103" s="34"/>
      <c r="AD103" s="27"/>
      <c r="AE103" s="27"/>
      <c r="AF103" s="27"/>
      <c r="AG103" s="27"/>
      <c r="AL103" s="58"/>
    </row>
    <row r="104" spans="8:38" s="13" customFormat="1">
      <c r="H104" s="27"/>
      <c r="I104" s="27"/>
      <c r="J104" s="27"/>
      <c r="K104" s="27"/>
      <c r="S104" s="14"/>
      <c r="Y104" s="14"/>
      <c r="Z104" s="34"/>
      <c r="AA104" s="34"/>
      <c r="AB104" s="34"/>
      <c r="AC104" s="34"/>
      <c r="AD104" s="27"/>
      <c r="AE104" s="27"/>
      <c r="AF104" s="27"/>
      <c r="AG104" s="27"/>
      <c r="AL104" s="58"/>
    </row>
    <row r="105" spans="8:38" s="13" customFormat="1">
      <c r="H105" s="27"/>
      <c r="I105" s="27"/>
      <c r="J105" s="27"/>
      <c r="K105" s="27"/>
      <c r="S105" s="14"/>
      <c r="Y105" s="14"/>
      <c r="Z105" s="34"/>
      <c r="AA105" s="34"/>
      <c r="AB105" s="34"/>
      <c r="AC105" s="34"/>
      <c r="AD105" s="27"/>
      <c r="AE105" s="27"/>
      <c r="AF105" s="27"/>
      <c r="AG105" s="27"/>
      <c r="AL105" s="58"/>
    </row>
    <row r="106" spans="8:38" s="13" customFormat="1">
      <c r="H106" s="27"/>
      <c r="I106" s="27"/>
      <c r="J106" s="27"/>
      <c r="K106" s="27"/>
      <c r="S106" s="14"/>
      <c r="Y106" s="14"/>
      <c r="Z106" s="34"/>
      <c r="AA106" s="34"/>
      <c r="AB106" s="34"/>
      <c r="AC106" s="34"/>
      <c r="AD106" s="27"/>
      <c r="AE106" s="27"/>
      <c r="AF106" s="27"/>
      <c r="AG106" s="27"/>
      <c r="AL106" s="58"/>
    </row>
    <row r="107" spans="8:38" s="13" customFormat="1">
      <c r="H107" s="27"/>
      <c r="I107" s="27"/>
      <c r="J107" s="27"/>
      <c r="K107" s="27"/>
      <c r="S107" s="14"/>
      <c r="Y107" s="14"/>
      <c r="Z107" s="34"/>
      <c r="AA107" s="34"/>
      <c r="AB107" s="34"/>
      <c r="AC107" s="34"/>
      <c r="AD107" s="27"/>
      <c r="AE107" s="27"/>
      <c r="AF107" s="27"/>
      <c r="AG107" s="27"/>
      <c r="AL107" s="58"/>
    </row>
    <row r="108" spans="8:38" s="13" customFormat="1">
      <c r="H108" s="27"/>
      <c r="I108" s="27"/>
      <c r="J108" s="27"/>
      <c r="K108" s="27"/>
      <c r="S108" s="14"/>
      <c r="Y108" s="14"/>
      <c r="Z108" s="34"/>
      <c r="AA108" s="34"/>
      <c r="AB108" s="34"/>
      <c r="AC108" s="34"/>
      <c r="AD108" s="27"/>
      <c r="AE108" s="27"/>
      <c r="AF108" s="27"/>
      <c r="AG108" s="27"/>
      <c r="AL108" s="58"/>
    </row>
    <row r="109" spans="8:38" s="13" customFormat="1">
      <c r="H109" s="27"/>
      <c r="I109" s="27"/>
      <c r="J109" s="27"/>
      <c r="K109" s="27"/>
      <c r="S109" s="14"/>
      <c r="Y109" s="14"/>
      <c r="Z109" s="34"/>
      <c r="AA109" s="34"/>
      <c r="AB109" s="34"/>
      <c r="AC109" s="34"/>
      <c r="AD109" s="27"/>
      <c r="AE109" s="27"/>
      <c r="AF109" s="27"/>
      <c r="AG109" s="27"/>
      <c r="AL109" s="58"/>
    </row>
    <row r="110" spans="8:38" s="13" customFormat="1">
      <c r="H110" s="27"/>
      <c r="I110" s="27"/>
      <c r="J110" s="27"/>
      <c r="K110" s="27"/>
      <c r="S110" s="14"/>
      <c r="Y110" s="14"/>
      <c r="Z110" s="34"/>
      <c r="AA110" s="34"/>
      <c r="AB110" s="34"/>
      <c r="AC110" s="34"/>
      <c r="AD110" s="27"/>
      <c r="AE110" s="27"/>
      <c r="AF110" s="27"/>
      <c r="AG110" s="27"/>
      <c r="AL110" s="58"/>
    </row>
    <row r="111" spans="8:38" s="13" customFormat="1">
      <c r="H111" s="27"/>
      <c r="I111" s="27"/>
      <c r="J111" s="27"/>
      <c r="K111" s="27"/>
      <c r="S111" s="14"/>
      <c r="Y111" s="14"/>
      <c r="Z111" s="34"/>
      <c r="AA111" s="34"/>
      <c r="AB111" s="34"/>
      <c r="AC111" s="34"/>
      <c r="AD111" s="27"/>
      <c r="AE111" s="27"/>
      <c r="AF111" s="27"/>
      <c r="AG111" s="27"/>
      <c r="AL111" s="58"/>
    </row>
    <row r="112" spans="8:38" s="13" customFormat="1">
      <c r="H112" s="27"/>
      <c r="I112" s="27"/>
      <c r="J112" s="27"/>
      <c r="K112" s="27"/>
      <c r="S112" s="14"/>
      <c r="Y112" s="14"/>
      <c r="Z112" s="34"/>
      <c r="AA112" s="34"/>
      <c r="AB112" s="34"/>
      <c r="AC112" s="34"/>
      <c r="AD112" s="27"/>
      <c r="AE112" s="27"/>
      <c r="AF112" s="27"/>
      <c r="AG112" s="27"/>
      <c r="AL112" s="58"/>
    </row>
    <row r="113" spans="8:38" s="13" customFormat="1">
      <c r="H113" s="27"/>
      <c r="I113" s="27"/>
      <c r="J113" s="27"/>
      <c r="K113" s="27"/>
      <c r="S113" s="14"/>
      <c r="Y113" s="14"/>
      <c r="Z113" s="34"/>
      <c r="AA113" s="34"/>
      <c r="AB113" s="34"/>
      <c r="AC113" s="34"/>
      <c r="AD113" s="27"/>
      <c r="AE113" s="27"/>
      <c r="AF113" s="27"/>
      <c r="AG113" s="27"/>
      <c r="AL113" s="58"/>
    </row>
    <row r="114" spans="8:38" s="13" customFormat="1">
      <c r="H114" s="27"/>
      <c r="I114" s="27"/>
      <c r="J114" s="27"/>
      <c r="K114" s="27"/>
      <c r="S114" s="14"/>
      <c r="Y114" s="14"/>
      <c r="Z114" s="34"/>
      <c r="AA114" s="34"/>
      <c r="AB114" s="34"/>
      <c r="AC114" s="34"/>
      <c r="AD114" s="27"/>
      <c r="AE114" s="27"/>
      <c r="AF114" s="27"/>
      <c r="AG114" s="27"/>
      <c r="AL114" s="58"/>
    </row>
    <row r="115" spans="8:38" s="13" customFormat="1">
      <c r="H115" s="27"/>
      <c r="I115" s="27"/>
      <c r="J115" s="27"/>
      <c r="K115" s="27"/>
      <c r="S115" s="14"/>
      <c r="Y115" s="14"/>
      <c r="Z115" s="34"/>
      <c r="AA115" s="34"/>
      <c r="AB115" s="34"/>
      <c r="AC115" s="34"/>
      <c r="AD115" s="27"/>
      <c r="AE115" s="27"/>
      <c r="AF115" s="27"/>
      <c r="AG115" s="27"/>
      <c r="AL115" s="58"/>
    </row>
    <row r="116" spans="8:38" s="13" customFormat="1">
      <c r="H116" s="27"/>
      <c r="I116" s="27"/>
      <c r="J116" s="27"/>
      <c r="K116" s="27"/>
      <c r="S116" s="14"/>
      <c r="Y116" s="14"/>
      <c r="Z116" s="34"/>
      <c r="AA116" s="34"/>
      <c r="AB116" s="34"/>
      <c r="AC116" s="34"/>
      <c r="AD116" s="27"/>
      <c r="AE116" s="27"/>
      <c r="AF116" s="27"/>
      <c r="AG116" s="27"/>
      <c r="AL116" s="58"/>
    </row>
    <row r="117" spans="8:38" s="13" customFormat="1">
      <c r="H117" s="27"/>
      <c r="I117" s="27"/>
      <c r="J117" s="27"/>
      <c r="K117" s="27"/>
      <c r="S117" s="14"/>
      <c r="Y117" s="14"/>
      <c r="Z117" s="34"/>
      <c r="AA117" s="34"/>
      <c r="AB117" s="34"/>
      <c r="AC117" s="34"/>
      <c r="AD117" s="27"/>
      <c r="AE117" s="27"/>
      <c r="AF117" s="27"/>
      <c r="AG117" s="27"/>
      <c r="AL117" s="58"/>
    </row>
    <row r="118" spans="8:38" s="13" customFormat="1">
      <c r="H118" s="27"/>
      <c r="I118" s="27"/>
      <c r="J118" s="27"/>
      <c r="K118" s="27"/>
      <c r="S118" s="14"/>
      <c r="Y118" s="14"/>
      <c r="Z118" s="34"/>
      <c r="AA118" s="34"/>
      <c r="AB118" s="34"/>
      <c r="AC118" s="34"/>
      <c r="AD118" s="27"/>
      <c r="AE118" s="27"/>
      <c r="AF118" s="27"/>
      <c r="AG118" s="27"/>
      <c r="AL118" s="58"/>
    </row>
    <row r="119" spans="8:38" s="13" customFormat="1">
      <c r="H119" s="27"/>
      <c r="I119" s="27"/>
      <c r="J119" s="27"/>
      <c r="K119" s="27"/>
      <c r="S119" s="14"/>
      <c r="Y119" s="14"/>
      <c r="Z119" s="34"/>
      <c r="AA119" s="34"/>
      <c r="AB119" s="34"/>
      <c r="AC119" s="34"/>
      <c r="AD119" s="27"/>
      <c r="AE119" s="27"/>
      <c r="AF119" s="27"/>
      <c r="AG119" s="27"/>
      <c r="AL119" s="58"/>
    </row>
    <row r="120" spans="8:38" s="13" customFormat="1">
      <c r="H120" s="27"/>
      <c r="I120" s="27"/>
      <c r="J120" s="27"/>
      <c r="K120" s="27"/>
      <c r="S120" s="14"/>
      <c r="Y120" s="14"/>
      <c r="Z120" s="34"/>
      <c r="AA120" s="34"/>
      <c r="AB120" s="34"/>
      <c r="AC120" s="34"/>
      <c r="AD120" s="27"/>
      <c r="AE120" s="27"/>
      <c r="AF120" s="27"/>
      <c r="AG120" s="27"/>
      <c r="AL120" s="58"/>
    </row>
    <row r="121" spans="8:38" s="13" customFormat="1">
      <c r="H121" s="27"/>
      <c r="I121" s="27"/>
      <c r="J121" s="27"/>
      <c r="K121" s="27"/>
      <c r="S121" s="14"/>
      <c r="Y121" s="14"/>
      <c r="Z121" s="34"/>
      <c r="AA121" s="34"/>
      <c r="AB121" s="34"/>
      <c r="AC121" s="34"/>
      <c r="AD121" s="27"/>
      <c r="AE121" s="27"/>
      <c r="AF121" s="27"/>
      <c r="AG121" s="27"/>
      <c r="AL121" s="58"/>
    </row>
    <row r="122" spans="8:38" s="13" customFormat="1">
      <c r="H122" s="27"/>
      <c r="I122" s="27"/>
      <c r="J122" s="27"/>
      <c r="K122" s="27"/>
      <c r="S122" s="14"/>
      <c r="Y122" s="14"/>
      <c r="Z122" s="34"/>
      <c r="AA122" s="34"/>
      <c r="AB122" s="34"/>
      <c r="AC122" s="34"/>
      <c r="AD122" s="27"/>
      <c r="AE122" s="27"/>
      <c r="AF122" s="27"/>
      <c r="AG122" s="27"/>
      <c r="AL122" s="58"/>
    </row>
    <row r="123" spans="8:38" s="13" customFormat="1">
      <c r="H123" s="27"/>
      <c r="I123" s="27"/>
      <c r="J123" s="27"/>
      <c r="K123" s="27"/>
      <c r="S123" s="14"/>
      <c r="Y123" s="14"/>
      <c r="Z123" s="34"/>
      <c r="AA123" s="34"/>
      <c r="AB123" s="34"/>
      <c r="AC123" s="34"/>
      <c r="AD123" s="27"/>
      <c r="AE123" s="27"/>
      <c r="AF123" s="27"/>
      <c r="AG123" s="27"/>
      <c r="AL123" s="58"/>
    </row>
    <row r="124" spans="8:38" s="13" customFormat="1">
      <c r="H124" s="27"/>
      <c r="I124" s="27"/>
      <c r="J124" s="27"/>
      <c r="K124" s="27"/>
      <c r="S124" s="14"/>
      <c r="Y124" s="14"/>
      <c r="Z124" s="34"/>
      <c r="AA124" s="34"/>
      <c r="AB124" s="34"/>
      <c r="AC124" s="34"/>
      <c r="AD124" s="27"/>
      <c r="AE124" s="27"/>
      <c r="AF124" s="27"/>
      <c r="AG124" s="27"/>
      <c r="AL124" s="58"/>
    </row>
    <row r="125" spans="8:38" s="13" customFormat="1">
      <c r="H125" s="27"/>
      <c r="I125" s="27"/>
      <c r="J125" s="27"/>
      <c r="K125" s="27"/>
      <c r="S125" s="14"/>
      <c r="Y125" s="14"/>
      <c r="Z125" s="34"/>
      <c r="AA125" s="34"/>
      <c r="AB125" s="34"/>
      <c r="AC125" s="34"/>
      <c r="AD125" s="27"/>
      <c r="AE125" s="27"/>
      <c r="AF125" s="27"/>
      <c r="AG125" s="27"/>
      <c r="AL125" s="58"/>
    </row>
    <row r="126" spans="8:38" s="13" customFormat="1">
      <c r="H126" s="27"/>
      <c r="I126" s="27"/>
      <c r="J126" s="27"/>
      <c r="K126" s="27"/>
      <c r="S126" s="14"/>
      <c r="Y126" s="14"/>
      <c r="Z126" s="34"/>
      <c r="AA126" s="34"/>
      <c r="AB126" s="34"/>
      <c r="AC126" s="34"/>
      <c r="AD126" s="27"/>
      <c r="AE126" s="27"/>
      <c r="AF126" s="27"/>
      <c r="AG126" s="27"/>
      <c r="AL126" s="58"/>
    </row>
    <row r="127" spans="8:38" s="13" customFormat="1">
      <c r="H127" s="27"/>
      <c r="I127" s="27"/>
      <c r="J127" s="27"/>
      <c r="K127" s="27"/>
      <c r="S127" s="14"/>
      <c r="Y127" s="14"/>
      <c r="Z127" s="34"/>
      <c r="AA127" s="34"/>
      <c r="AB127" s="34"/>
      <c r="AC127" s="34"/>
      <c r="AD127" s="27"/>
      <c r="AE127" s="27"/>
      <c r="AF127" s="27"/>
      <c r="AG127" s="27"/>
      <c r="AL127" s="58"/>
    </row>
    <row r="128" spans="8:38" s="13" customFormat="1">
      <c r="H128" s="27"/>
      <c r="I128" s="27"/>
      <c r="J128" s="27"/>
      <c r="K128" s="27"/>
      <c r="S128" s="14"/>
      <c r="Y128" s="14"/>
      <c r="Z128" s="34"/>
      <c r="AA128" s="34"/>
      <c r="AB128" s="34"/>
      <c r="AC128" s="34"/>
      <c r="AD128" s="27"/>
      <c r="AE128" s="27"/>
      <c r="AF128" s="27"/>
      <c r="AG128" s="27"/>
      <c r="AL128" s="58"/>
    </row>
    <row r="129" spans="8:38" s="13" customFormat="1">
      <c r="H129" s="27"/>
      <c r="I129" s="27"/>
      <c r="J129" s="27"/>
      <c r="K129" s="27"/>
      <c r="S129" s="14"/>
      <c r="Y129" s="14"/>
      <c r="Z129" s="34"/>
      <c r="AA129" s="34"/>
      <c r="AB129" s="34"/>
      <c r="AC129" s="34"/>
      <c r="AD129" s="27"/>
      <c r="AE129" s="27"/>
      <c r="AF129" s="27"/>
      <c r="AG129" s="27"/>
      <c r="AL129" s="58"/>
    </row>
    <row r="130" spans="8:38" s="13" customFormat="1">
      <c r="H130" s="27"/>
      <c r="I130" s="27"/>
      <c r="J130" s="27"/>
      <c r="K130" s="27"/>
      <c r="S130" s="14"/>
      <c r="Y130" s="14"/>
      <c r="Z130" s="34"/>
      <c r="AA130" s="34"/>
      <c r="AB130" s="34"/>
      <c r="AC130" s="34"/>
      <c r="AD130" s="27"/>
      <c r="AE130" s="27"/>
      <c r="AF130" s="27"/>
      <c r="AG130" s="27"/>
      <c r="AL130" s="58"/>
    </row>
    <row r="131" spans="8:38" s="13" customFormat="1">
      <c r="H131" s="27"/>
      <c r="I131" s="27"/>
      <c r="J131" s="27"/>
      <c r="K131" s="27"/>
      <c r="S131" s="14"/>
      <c r="Y131" s="14"/>
      <c r="Z131" s="34"/>
      <c r="AA131" s="34"/>
      <c r="AB131" s="34"/>
      <c r="AC131" s="34"/>
      <c r="AD131" s="27"/>
      <c r="AE131" s="27"/>
      <c r="AF131" s="27"/>
      <c r="AG131" s="27"/>
      <c r="AL131" s="58"/>
    </row>
    <row r="132" spans="8:38" s="13" customFormat="1">
      <c r="H132" s="27"/>
      <c r="I132" s="27"/>
      <c r="J132" s="27"/>
      <c r="K132" s="27"/>
      <c r="S132" s="14"/>
      <c r="Y132" s="14"/>
      <c r="Z132" s="34"/>
      <c r="AA132" s="34"/>
      <c r="AB132" s="34"/>
      <c r="AC132" s="34"/>
      <c r="AD132" s="27"/>
      <c r="AE132" s="27"/>
      <c r="AF132" s="27"/>
      <c r="AG132" s="27"/>
      <c r="AL132" s="58"/>
    </row>
    <row r="133" spans="8:38" s="13" customFormat="1">
      <c r="H133" s="27"/>
      <c r="I133" s="27"/>
      <c r="J133" s="27"/>
      <c r="K133" s="27"/>
      <c r="S133" s="14"/>
      <c r="Y133" s="14"/>
      <c r="Z133" s="34"/>
      <c r="AA133" s="34"/>
      <c r="AB133" s="34"/>
      <c r="AC133" s="34"/>
      <c r="AD133" s="27"/>
      <c r="AE133" s="27"/>
      <c r="AF133" s="27"/>
      <c r="AG133" s="27"/>
      <c r="AL133" s="58"/>
    </row>
    <row r="134" spans="8:38" s="13" customFormat="1">
      <c r="H134" s="27"/>
      <c r="I134" s="27"/>
      <c r="J134" s="27"/>
      <c r="K134" s="27"/>
      <c r="S134" s="14"/>
      <c r="Y134" s="14"/>
      <c r="Z134" s="34"/>
      <c r="AA134" s="34"/>
      <c r="AB134" s="34"/>
      <c r="AC134" s="34"/>
      <c r="AD134" s="27"/>
      <c r="AE134" s="27"/>
      <c r="AF134" s="27"/>
      <c r="AG134" s="27"/>
      <c r="AL134" s="58"/>
    </row>
    <row r="135" spans="8:38" s="13" customFormat="1">
      <c r="H135" s="27"/>
      <c r="I135" s="27"/>
      <c r="J135" s="27"/>
      <c r="K135" s="27"/>
      <c r="S135" s="14"/>
      <c r="Y135" s="14"/>
      <c r="Z135" s="34"/>
      <c r="AA135" s="34"/>
      <c r="AB135" s="34"/>
      <c r="AC135" s="34"/>
      <c r="AD135" s="27"/>
      <c r="AE135" s="27"/>
      <c r="AF135" s="27"/>
      <c r="AG135" s="27"/>
      <c r="AL135" s="58"/>
    </row>
    <row r="136" spans="8:38" s="13" customFormat="1">
      <c r="H136" s="27"/>
      <c r="I136" s="27"/>
      <c r="J136" s="27"/>
      <c r="K136" s="27"/>
      <c r="S136" s="14"/>
      <c r="Y136" s="14"/>
      <c r="Z136" s="34"/>
      <c r="AA136" s="34"/>
      <c r="AB136" s="34"/>
      <c r="AC136" s="34"/>
      <c r="AD136" s="27"/>
      <c r="AE136" s="27"/>
      <c r="AF136" s="27"/>
      <c r="AG136" s="27"/>
      <c r="AL136" s="58"/>
    </row>
    <row r="137" spans="8:38" s="13" customFormat="1">
      <c r="H137" s="27"/>
      <c r="I137" s="27"/>
      <c r="J137" s="27"/>
      <c r="K137" s="27"/>
      <c r="S137" s="14"/>
      <c r="Y137" s="14"/>
      <c r="Z137" s="34"/>
      <c r="AA137" s="34"/>
      <c r="AB137" s="34"/>
      <c r="AC137" s="34"/>
      <c r="AD137" s="27"/>
      <c r="AE137" s="27"/>
      <c r="AF137" s="27"/>
      <c r="AG137" s="27"/>
      <c r="AL137" s="58"/>
    </row>
    <row r="138" spans="8:38" s="13" customFormat="1">
      <c r="H138" s="27"/>
      <c r="I138" s="27"/>
      <c r="J138" s="27"/>
      <c r="K138" s="27"/>
      <c r="S138" s="14"/>
      <c r="Y138" s="14"/>
      <c r="Z138" s="34"/>
      <c r="AA138" s="34"/>
      <c r="AB138" s="34"/>
      <c r="AC138" s="34"/>
      <c r="AD138" s="27"/>
      <c r="AE138" s="27"/>
      <c r="AF138" s="27"/>
      <c r="AG138" s="27"/>
      <c r="AL138" s="58"/>
    </row>
    <row r="139" spans="8:38" s="13" customFormat="1">
      <c r="H139" s="27"/>
      <c r="I139" s="27"/>
      <c r="J139" s="27"/>
      <c r="K139" s="27"/>
      <c r="S139" s="14"/>
      <c r="Y139" s="14"/>
      <c r="Z139" s="34"/>
      <c r="AA139" s="34"/>
      <c r="AB139" s="34"/>
      <c r="AC139" s="34"/>
      <c r="AD139" s="27"/>
      <c r="AE139" s="27"/>
      <c r="AF139" s="27"/>
      <c r="AG139" s="27"/>
      <c r="AL139" s="58"/>
    </row>
    <row r="140" spans="8:38" s="13" customFormat="1">
      <c r="H140" s="27"/>
      <c r="I140" s="27"/>
      <c r="J140" s="27"/>
      <c r="K140" s="27"/>
      <c r="S140" s="14"/>
      <c r="Y140" s="14"/>
      <c r="Z140" s="34"/>
      <c r="AA140" s="34"/>
      <c r="AB140" s="34"/>
      <c r="AC140" s="34"/>
      <c r="AD140" s="27"/>
      <c r="AE140" s="27"/>
      <c r="AF140" s="27"/>
      <c r="AG140" s="27"/>
      <c r="AL140" s="58"/>
    </row>
    <row r="141" spans="8:38" s="13" customFormat="1">
      <c r="H141" s="27"/>
      <c r="I141" s="27"/>
      <c r="J141" s="27"/>
      <c r="K141" s="27"/>
      <c r="S141" s="14"/>
      <c r="Y141" s="14"/>
      <c r="Z141" s="34"/>
      <c r="AA141" s="34"/>
      <c r="AB141" s="34"/>
      <c r="AC141" s="34"/>
      <c r="AD141" s="27"/>
      <c r="AE141" s="27"/>
      <c r="AF141" s="27"/>
      <c r="AG141" s="27"/>
      <c r="AL141" s="58"/>
    </row>
    <row r="142" spans="8:38" s="13" customFormat="1">
      <c r="H142" s="27"/>
      <c r="I142" s="27"/>
      <c r="J142" s="27"/>
      <c r="K142" s="27"/>
      <c r="S142" s="14"/>
      <c r="Y142" s="14"/>
      <c r="Z142" s="34"/>
      <c r="AA142" s="34"/>
      <c r="AB142" s="34"/>
      <c r="AC142" s="34"/>
      <c r="AD142" s="27"/>
      <c r="AE142" s="27"/>
      <c r="AF142" s="27"/>
      <c r="AG142" s="27"/>
      <c r="AL142" s="58"/>
    </row>
    <row r="143" spans="8:38" s="13" customFormat="1">
      <c r="H143" s="27"/>
      <c r="I143" s="27"/>
      <c r="J143" s="27"/>
      <c r="K143" s="27"/>
      <c r="S143" s="14"/>
      <c r="Y143" s="14"/>
      <c r="Z143" s="34"/>
      <c r="AA143" s="34"/>
      <c r="AB143" s="34"/>
      <c r="AC143" s="34"/>
      <c r="AD143" s="27"/>
      <c r="AE143" s="27"/>
      <c r="AF143" s="27"/>
      <c r="AG143" s="27"/>
      <c r="AL143" s="58"/>
    </row>
    <row r="144" spans="8:38" s="13" customFormat="1">
      <c r="H144" s="27"/>
      <c r="I144" s="27"/>
      <c r="J144" s="27"/>
      <c r="K144" s="27"/>
      <c r="S144" s="14"/>
      <c r="Y144" s="14"/>
      <c r="Z144" s="34"/>
      <c r="AA144" s="34"/>
      <c r="AB144" s="34"/>
      <c r="AC144" s="34"/>
      <c r="AD144" s="27"/>
      <c r="AE144" s="27"/>
      <c r="AF144" s="27"/>
      <c r="AG144" s="27"/>
      <c r="AL144" s="58"/>
    </row>
    <row r="145" spans="8:38" s="13" customFormat="1">
      <c r="H145" s="27"/>
      <c r="I145" s="27"/>
      <c r="J145" s="27"/>
      <c r="K145" s="27"/>
      <c r="S145" s="14"/>
      <c r="Y145" s="14"/>
      <c r="Z145" s="34"/>
      <c r="AA145" s="34"/>
      <c r="AB145" s="34"/>
      <c r="AC145" s="34"/>
      <c r="AD145" s="27"/>
      <c r="AE145" s="27"/>
      <c r="AF145" s="27"/>
      <c r="AG145" s="27"/>
      <c r="AL145" s="58"/>
    </row>
    <row r="146" spans="8:38" s="13" customFormat="1">
      <c r="H146" s="27"/>
      <c r="I146" s="27"/>
      <c r="J146" s="27"/>
      <c r="K146" s="27"/>
      <c r="S146" s="14"/>
      <c r="Y146" s="14"/>
      <c r="Z146" s="34"/>
      <c r="AA146" s="34"/>
      <c r="AB146" s="34"/>
      <c r="AC146" s="34"/>
      <c r="AD146" s="27"/>
      <c r="AE146" s="27"/>
      <c r="AF146" s="27"/>
      <c r="AG146" s="27"/>
      <c r="AL146" s="58"/>
    </row>
    <row r="147" spans="8:38" s="13" customFormat="1">
      <c r="H147" s="27"/>
      <c r="I147" s="27"/>
      <c r="J147" s="27"/>
      <c r="K147" s="27"/>
      <c r="S147" s="14"/>
      <c r="Y147" s="14"/>
      <c r="Z147" s="34"/>
      <c r="AA147" s="34"/>
      <c r="AB147" s="34"/>
      <c r="AC147" s="34"/>
      <c r="AD147" s="27"/>
      <c r="AE147" s="27"/>
      <c r="AF147" s="27"/>
      <c r="AG147" s="27"/>
      <c r="AL147" s="58"/>
    </row>
    <row r="148" spans="8:38" s="13" customFormat="1">
      <c r="H148" s="27"/>
      <c r="I148" s="27"/>
      <c r="J148" s="27"/>
      <c r="K148" s="27"/>
      <c r="S148" s="14"/>
      <c r="Y148" s="14"/>
      <c r="Z148" s="34"/>
      <c r="AA148" s="34"/>
      <c r="AB148" s="34"/>
      <c r="AC148" s="34"/>
      <c r="AD148" s="27"/>
      <c r="AE148" s="27"/>
      <c r="AF148" s="27"/>
      <c r="AG148" s="27"/>
      <c r="AL148" s="58"/>
    </row>
    <row r="149" spans="8:38" s="13" customFormat="1">
      <c r="H149" s="27"/>
      <c r="I149" s="27"/>
      <c r="J149" s="27"/>
      <c r="K149" s="27"/>
      <c r="S149" s="14"/>
      <c r="Y149" s="14"/>
      <c r="Z149" s="34"/>
      <c r="AA149" s="34"/>
      <c r="AB149" s="34"/>
      <c r="AC149" s="34"/>
      <c r="AD149" s="27"/>
      <c r="AE149" s="27"/>
      <c r="AF149" s="27"/>
      <c r="AG149" s="27"/>
      <c r="AL149" s="58"/>
    </row>
    <row r="150" spans="8:38" s="13" customFormat="1">
      <c r="H150" s="27"/>
      <c r="I150" s="27"/>
      <c r="J150" s="27"/>
      <c r="K150" s="27"/>
      <c r="S150" s="14"/>
      <c r="Y150" s="14"/>
      <c r="Z150" s="34"/>
      <c r="AA150" s="34"/>
      <c r="AB150" s="34"/>
      <c r="AC150" s="34"/>
      <c r="AD150" s="27"/>
      <c r="AE150" s="27"/>
      <c r="AF150" s="27"/>
      <c r="AG150" s="27"/>
      <c r="AL150" s="58"/>
    </row>
    <row r="151" spans="8:38" s="13" customFormat="1">
      <c r="H151" s="27"/>
      <c r="I151" s="27"/>
      <c r="J151" s="27"/>
      <c r="K151" s="27"/>
      <c r="S151" s="14"/>
      <c r="Y151" s="14"/>
      <c r="Z151" s="34"/>
      <c r="AA151" s="34"/>
      <c r="AB151" s="34"/>
      <c r="AC151" s="34"/>
      <c r="AD151" s="27"/>
      <c r="AE151" s="27"/>
      <c r="AF151" s="27"/>
      <c r="AG151" s="27"/>
      <c r="AL151" s="58"/>
    </row>
    <row r="152" spans="8:38" s="13" customFormat="1">
      <c r="H152" s="27"/>
      <c r="I152" s="27"/>
      <c r="J152" s="27"/>
      <c r="K152" s="27"/>
      <c r="S152" s="14"/>
      <c r="Y152" s="14"/>
      <c r="Z152" s="34"/>
      <c r="AA152" s="34"/>
      <c r="AB152" s="34"/>
      <c r="AC152" s="34"/>
      <c r="AD152" s="27"/>
      <c r="AE152" s="27"/>
      <c r="AF152" s="27"/>
      <c r="AG152" s="27"/>
      <c r="AL152" s="58"/>
    </row>
    <row r="153" spans="8:38" s="13" customFormat="1">
      <c r="H153" s="27"/>
      <c r="I153" s="27"/>
      <c r="J153" s="27"/>
      <c r="K153" s="27"/>
      <c r="S153" s="14"/>
      <c r="Y153" s="14"/>
      <c r="Z153" s="34"/>
      <c r="AA153" s="34"/>
      <c r="AB153" s="34"/>
      <c r="AC153" s="34"/>
      <c r="AD153" s="27"/>
      <c r="AE153" s="27"/>
      <c r="AF153" s="27"/>
      <c r="AG153" s="27"/>
      <c r="AL153" s="58"/>
    </row>
    <row r="154" spans="8:38" s="13" customFormat="1">
      <c r="H154" s="27"/>
      <c r="I154" s="27"/>
      <c r="J154" s="27"/>
      <c r="K154" s="27"/>
      <c r="S154" s="14"/>
      <c r="Y154" s="14"/>
      <c r="Z154" s="34"/>
      <c r="AA154" s="34"/>
      <c r="AB154" s="34"/>
      <c r="AC154" s="34"/>
      <c r="AD154" s="27"/>
      <c r="AE154" s="27"/>
      <c r="AF154" s="27"/>
      <c r="AG154" s="27"/>
      <c r="AL154" s="58"/>
    </row>
    <row r="155" spans="8:38" s="13" customFormat="1">
      <c r="H155" s="27"/>
      <c r="I155" s="27"/>
      <c r="J155" s="27"/>
      <c r="K155" s="27"/>
      <c r="S155" s="14"/>
      <c r="Y155" s="14"/>
      <c r="Z155" s="34"/>
      <c r="AA155" s="34"/>
      <c r="AB155" s="34"/>
      <c r="AC155" s="34"/>
      <c r="AD155" s="27"/>
      <c r="AE155" s="27"/>
      <c r="AF155" s="27"/>
      <c r="AG155" s="27"/>
      <c r="AL155" s="58"/>
    </row>
    <row r="156" spans="8:38" s="13" customFormat="1">
      <c r="H156" s="27"/>
      <c r="I156" s="27"/>
      <c r="J156" s="27"/>
      <c r="K156" s="27"/>
      <c r="S156" s="14"/>
      <c r="Y156" s="14"/>
      <c r="Z156" s="34"/>
      <c r="AA156" s="34"/>
      <c r="AB156" s="34"/>
      <c r="AC156" s="34"/>
      <c r="AD156" s="27"/>
      <c r="AE156" s="27"/>
      <c r="AF156" s="27"/>
      <c r="AG156" s="27"/>
      <c r="AL156" s="58"/>
    </row>
    <row r="157" spans="8:38" s="13" customFormat="1">
      <c r="H157" s="27"/>
      <c r="I157" s="27"/>
      <c r="J157" s="27"/>
      <c r="K157" s="27"/>
      <c r="S157" s="14"/>
      <c r="Y157" s="14"/>
      <c r="Z157" s="34"/>
      <c r="AA157" s="34"/>
      <c r="AB157" s="34"/>
      <c r="AC157" s="34"/>
      <c r="AD157" s="27"/>
      <c r="AE157" s="27"/>
      <c r="AF157" s="27"/>
      <c r="AG157" s="27"/>
      <c r="AL157" s="58"/>
    </row>
    <row r="158" spans="8:38" s="13" customFormat="1">
      <c r="H158" s="27"/>
      <c r="I158" s="27"/>
      <c r="J158" s="27"/>
      <c r="K158" s="27"/>
      <c r="S158" s="14"/>
      <c r="Y158" s="14"/>
      <c r="Z158" s="34"/>
      <c r="AA158" s="34"/>
      <c r="AB158" s="34"/>
      <c r="AC158" s="34"/>
      <c r="AD158" s="27"/>
      <c r="AE158" s="27"/>
      <c r="AF158" s="27"/>
      <c r="AG158" s="27"/>
      <c r="AL158" s="58"/>
    </row>
    <row r="159" spans="8:38" s="13" customFormat="1">
      <c r="H159" s="27"/>
      <c r="I159" s="27"/>
      <c r="J159" s="27"/>
      <c r="K159" s="27"/>
      <c r="S159" s="14"/>
      <c r="Y159" s="14"/>
      <c r="Z159" s="34"/>
      <c r="AA159" s="34"/>
      <c r="AB159" s="34"/>
      <c r="AC159" s="34"/>
      <c r="AD159" s="27"/>
      <c r="AE159" s="27"/>
      <c r="AF159" s="27"/>
      <c r="AG159" s="27"/>
      <c r="AL159" s="58"/>
    </row>
    <row r="160" spans="8:38" s="13" customFormat="1">
      <c r="H160" s="27"/>
      <c r="I160" s="27"/>
      <c r="J160" s="27"/>
      <c r="K160" s="27"/>
      <c r="S160" s="14"/>
      <c r="Y160" s="14"/>
      <c r="Z160" s="34"/>
      <c r="AA160" s="34"/>
      <c r="AB160" s="34"/>
      <c r="AC160" s="34"/>
      <c r="AD160" s="27"/>
      <c r="AE160" s="27"/>
      <c r="AF160" s="27"/>
      <c r="AG160" s="27"/>
      <c r="AL160" s="58"/>
    </row>
    <row r="161" spans="8:38" s="13" customFormat="1">
      <c r="H161" s="27"/>
      <c r="I161" s="27"/>
      <c r="J161" s="27"/>
      <c r="K161" s="27"/>
      <c r="S161" s="14"/>
      <c r="Y161" s="14"/>
      <c r="Z161" s="34"/>
      <c r="AA161" s="34"/>
      <c r="AB161" s="34"/>
      <c r="AC161" s="34"/>
      <c r="AD161" s="27"/>
      <c r="AE161" s="27"/>
      <c r="AF161" s="27"/>
      <c r="AG161" s="27"/>
      <c r="AL161" s="58"/>
    </row>
    <row r="162" spans="8:38" s="13" customFormat="1">
      <c r="H162" s="27"/>
      <c r="I162" s="27"/>
      <c r="J162" s="27"/>
      <c r="K162" s="27"/>
      <c r="S162" s="14"/>
      <c r="Y162" s="14"/>
      <c r="Z162" s="34"/>
      <c r="AA162" s="34"/>
      <c r="AB162" s="34"/>
      <c r="AC162" s="34"/>
      <c r="AD162" s="27"/>
      <c r="AE162" s="27"/>
      <c r="AF162" s="27"/>
      <c r="AG162" s="27"/>
      <c r="AL162" s="58"/>
    </row>
    <row r="163" spans="8:38" s="13" customFormat="1">
      <c r="H163" s="27"/>
      <c r="I163" s="27"/>
      <c r="J163" s="27"/>
      <c r="K163" s="27"/>
      <c r="S163" s="14"/>
      <c r="Y163" s="14"/>
      <c r="Z163" s="34"/>
      <c r="AA163" s="34"/>
      <c r="AB163" s="34"/>
      <c r="AC163" s="34"/>
      <c r="AD163" s="27"/>
      <c r="AE163" s="27"/>
      <c r="AF163" s="27"/>
      <c r="AG163" s="27"/>
      <c r="AL163" s="58"/>
    </row>
    <row r="164" spans="8:38" s="13" customFormat="1">
      <c r="H164" s="27"/>
      <c r="I164" s="27"/>
      <c r="J164" s="27"/>
      <c r="K164" s="27"/>
      <c r="S164" s="14"/>
      <c r="Y164" s="14"/>
      <c r="Z164" s="34"/>
      <c r="AA164" s="34"/>
      <c r="AB164" s="34"/>
      <c r="AC164" s="34"/>
      <c r="AD164" s="27"/>
      <c r="AE164" s="27"/>
      <c r="AF164" s="27"/>
      <c r="AG164" s="27"/>
      <c r="AL164" s="58"/>
    </row>
    <row r="165" spans="8:38" s="13" customFormat="1">
      <c r="H165" s="27"/>
      <c r="I165" s="27"/>
      <c r="J165" s="27"/>
      <c r="K165" s="27"/>
      <c r="S165" s="14"/>
      <c r="Y165" s="14"/>
      <c r="Z165" s="34"/>
      <c r="AA165" s="34"/>
      <c r="AB165" s="34"/>
      <c r="AC165" s="34"/>
      <c r="AD165" s="27"/>
      <c r="AE165" s="27"/>
      <c r="AF165" s="27"/>
      <c r="AG165" s="27"/>
      <c r="AL165" s="58"/>
    </row>
    <row r="166" spans="8:38" s="13" customFormat="1">
      <c r="H166" s="27"/>
      <c r="I166" s="27"/>
      <c r="J166" s="27"/>
      <c r="K166" s="27"/>
      <c r="S166" s="14"/>
      <c r="Y166" s="14"/>
      <c r="Z166" s="34"/>
      <c r="AA166" s="34"/>
      <c r="AB166" s="34"/>
      <c r="AC166" s="34"/>
      <c r="AD166" s="27"/>
      <c r="AE166" s="27"/>
      <c r="AF166" s="27"/>
      <c r="AG166" s="27"/>
      <c r="AL166" s="58"/>
    </row>
    <row r="167" spans="8:38" s="13" customFormat="1">
      <c r="H167" s="27"/>
      <c r="I167" s="27"/>
      <c r="J167" s="27"/>
      <c r="K167" s="27"/>
      <c r="S167" s="14"/>
      <c r="Y167" s="14"/>
      <c r="Z167" s="34"/>
      <c r="AA167" s="34"/>
      <c r="AB167" s="34"/>
      <c r="AC167" s="34"/>
      <c r="AD167" s="27"/>
      <c r="AE167" s="27"/>
      <c r="AF167" s="27"/>
      <c r="AG167" s="27"/>
      <c r="AL167" s="58"/>
    </row>
    <row r="168" spans="8:38" s="13" customFormat="1">
      <c r="H168" s="27"/>
      <c r="I168" s="27"/>
      <c r="J168" s="27"/>
      <c r="K168" s="27"/>
      <c r="S168" s="14"/>
      <c r="Y168" s="14"/>
      <c r="Z168" s="34"/>
      <c r="AA168" s="34"/>
      <c r="AB168" s="34"/>
      <c r="AC168" s="34"/>
      <c r="AD168" s="27"/>
      <c r="AE168" s="27"/>
      <c r="AF168" s="27"/>
      <c r="AG168" s="27"/>
      <c r="AL168" s="58"/>
    </row>
    <row r="169" spans="8:38" s="13" customFormat="1">
      <c r="H169" s="27"/>
      <c r="I169" s="27"/>
      <c r="J169" s="27"/>
      <c r="K169" s="27"/>
      <c r="S169" s="14"/>
      <c r="Y169" s="14"/>
      <c r="Z169" s="34"/>
      <c r="AA169" s="34"/>
      <c r="AB169" s="34"/>
      <c r="AC169" s="34"/>
      <c r="AD169" s="27"/>
      <c r="AE169" s="27"/>
      <c r="AF169" s="27"/>
      <c r="AG169" s="27"/>
      <c r="AL169" s="58"/>
    </row>
    <row r="170" spans="8:38" s="13" customFormat="1">
      <c r="H170" s="27"/>
      <c r="I170" s="27"/>
      <c r="J170" s="27"/>
      <c r="K170" s="27"/>
      <c r="S170" s="14"/>
      <c r="Y170" s="14"/>
      <c r="Z170" s="34"/>
      <c r="AA170" s="34"/>
      <c r="AB170" s="34"/>
      <c r="AC170" s="34"/>
      <c r="AD170" s="27"/>
      <c r="AE170" s="27"/>
      <c r="AF170" s="27"/>
      <c r="AG170" s="27"/>
      <c r="AL170" s="58"/>
    </row>
    <row r="171" spans="8:38" s="13" customFormat="1">
      <c r="H171" s="27"/>
      <c r="I171" s="27"/>
      <c r="J171" s="27"/>
      <c r="K171" s="27"/>
      <c r="S171" s="14"/>
      <c r="Y171" s="14"/>
      <c r="Z171" s="34"/>
      <c r="AA171" s="34"/>
      <c r="AB171" s="34"/>
      <c r="AC171" s="34"/>
      <c r="AD171" s="27"/>
      <c r="AE171" s="27"/>
      <c r="AF171" s="27"/>
      <c r="AG171" s="27"/>
      <c r="AL171" s="58"/>
    </row>
    <row r="172" spans="8:38" s="13" customFormat="1">
      <c r="H172" s="27"/>
      <c r="I172" s="27"/>
      <c r="J172" s="27"/>
      <c r="K172" s="27"/>
      <c r="S172" s="14"/>
      <c r="Y172" s="14"/>
      <c r="Z172" s="34"/>
      <c r="AA172" s="34"/>
      <c r="AB172" s="34"/>
      <c r="AC172" s="34"/>
      <c r="AD172" s="27"/>
      <c r="AE172" s="27"/>
      <c r="AF172" s="27"/>
      <c r="AG172" s="27"/>
      <c r="AL172" s="58"/>
    </row>
    <row r="173" spans="8:38" s="13" customFormat="1">
      <c r="H173" s="27"/>
      <c r="I173" s="27"/>
      <c r="J173" s="27"/>
      <c r="K173" s="27"/>
      <c r="S173" s="14"/>
      <c r="Y173" s="14"/>
      <c r="Z173" s="34"/>
      <c r="AA173" s="34"/>
      <c r="AB173" s="34"/>
      <c r="AC173" s="34"/>
      <c r="AD173" s="27"/>
      <c r="AE173" s="27"/>
      <c r="AF173" s="27"/>
      <c r="AG173" s="27"/>
      <c r="AL173" s="58"/>
    </row>
    <row r="174" spans="8:38" s="13" customFormat="1">
      <c r="H174" s="27"/>
      <c r="I174" s="27"/>
      <c r="J174" s="27"/>
      <c r="K174" s="27"/>
      <c r="S174" s="14"/>
      <c r="Y174" s="14"/>
      <c r="Z174" s="34"/>
      <c r="AA174" s="34"/>
      <c r="AB174" s="34"/>
      <c r="AC174" s="34"/>
      <c r="AD174" s="27"/>
      <c r="AE174" s="27"/>
      <c r="AF174" s="27"/>
      <c r="AG174" s="27"/>
      <c r="AL174" s="58"/>
    </row>
    <row r="175" spans="8:38" s="13" customFormat="1">
      <c r="H175" s="27"/>
      <c r="I175" s="27"/>
      <c r="J175" s="27"/>
      <c r="K175" s="27"/>
      <c r="S175" s="14"/>
      <c r="Y175" s="14"/>
      <c r="Z175" s="34"/>
      <c r="AA175" s="34"/>
      <c r="AB175" s="34"/>
      <c r="AC175" s="34"/>
      <c r="AD175" s="27"/>
      <c r="AE175" s="27"/>
      <c r="AF175" s="27"/>
      <c r="AG175" s="27"/>
      <c r="AL175" s="58"/>
    </row>
    <row r="176" spans="8:38" s="13" customFormat="1">
      <c r="H176" s="27"/>
      <c r="I176" s="27"/>
      <c r="J176" s="27"/>
      <c r="K176" s="27"/>
      <c r="S176" s="14"/>
      <c r="Y176" s="14"/>
      <c r="Z176" s="34"/>
      <c r="AA176" s="34"/>
      <c r="AB176" s="34"/>
      <c r="AC176" s="34"/>
      <c r="AD176" s="27"/>
      <c r="AE176" s="27"/>
      <c r="AF176" s="27"/>
      <c r="AG176" s="27"/>
      <c r="AL176" s="58"/>
    </row>
    <row r="177" spans="8:38" s="13" customFormat="1">
      <c r="H177" s="27"/>
      <c r="I177" s="27"/>
      <c r="J177" s="27"/>
      <c r="K177" s="27"/>
      <c r="S177" s="14"/>
      <c r="Y177" s="14"/>
      <c r="Z177" s="34"/>
      <c r="AA177" s="34"/>
      <c r="AB177" s="34"/>
      <c r="AC177" s="34"/>
      <c r="AD177" s="27"/>
      <c r="AE177" s="27"/>
      <c r="AF177" s="27"/>
      <c r="AG177" s="27"/>
      <c r="AL177" s="58"/>
    </row>
    <row r="178" spans="8:38" s="13" customFormat="1">
      <c r="H178" s="27"/>
      <c r="I178" s="27"/>
      <c r="J178" s="27"/>
      <c r="K178" s="27"/>
      <c r="S178" s="14"/>
      <c r="Y178" s="14"/>
      <c r="Z178" s="34"/>
      <c r="AA178" s="34"/>
      <c r="AB178" s="34"/>
      <c r="AC178" s="34"/>
      <c r="AD178" s="27"/>
      <c r="AE178" s="27"/>
      <c r="AF178" s="27"/>
      <c r="AG178" s="27"/>
      <c r="AL178" s="58"/>
    </row>
    <row r="179" spans="8:38" s="13" customFormat="1">
      <c r="H179" s="27"/>
      <c r="I179" s="27"/>
      <c r="J179" s="27"/>
      <c r="K179" s="27"/>
      <c r="S179" s="14"/>
      <c r="Y179" s="14"/>
      <c r="Z179" s="34"/>
      <c r="AA179" s="34"/>
      <c r="AB179" s="34"/>
      <c r="AC179" s="34"/>
      <c r="AD179" s="27"/>
      <c r="AE179" s="27"/>
      <c r="AF179" s="27"/>
      <c r="AG179" s="27"/>
      <c r="AL179" s="58"/>
    </row>
    <row r="180" spans="8:38" s="13" customFormat="1">
      <c r="H180" s="27"/>
      <c r="I180" s="27"/>
      <c r="J180" s="27"/>
      <c r="K180" s="27"/>
      <c r="S180" s="14"/>
      <c r="Y180" s="14"/>
      <c r="Z180" s="34"/>
      <c r="AA180" s="34"/>
      <c r="AB180" s="34"/>
      <c r="AC180" s="34"/>
      <c r="AD180" s="27"/>
      <c r="AE180" s="27"/>
      <c r="AF180" s="27"/>
      <c r="AG180" s="27"/>
      <c r="AL180" s="58"/>
    </row>
    <row r="181" spans="8:38" s="13" customFormat="1">
      <c r="H181" s="27"/>
      <c r="I181" s="27"/>
      <c r="J181" s="27"/>
      <c r="K181" s="27"/>
      <c r="S181" s="14"/>
      <c r="Y181" s="14"/>
      <c r="Z181" s="34"/>
      <c r="AA181" s="34"/>
      <c r="AB181" s="34"/>
      <c r="AC181" s="34"/>
      <c r="AD181" s="27"/>
      <c r="AE181" s="27"/>
      <c r="AF181" s="27"/>
      <c r="AG181" s="27"/>
      <c r="AL181" s="58"/>
    </row>
    <row r="182" spans="8:38" s="13" customFormat="1">
      <c r="H182" s="27"/>
      <c r="I182" s="27"/>
      <c r="J182" s="27"/>
      <c r="K182" s="27"/>
      <c r="S182" s="14"/>
      <c r="Y182" s="14"/>
      <c r="Z182" s="34"/>
      <c r="AA182" s="34"/>
      <c r="AB182" s="34"/>
      <c r="AC182" s="34"/>
      <c r="AD182" s="27"/>
      <c r="AE182" s="27"/>
      <c r="AF182" s="27"/>
      <c r="AG182" s="27"/>
      <c r="AL182" s="58"/>
    </row>
    <row r="183" spans="8:38" s="13" customFormat="1">
      <c r="H183" s="27"/>
      <c r="I183" s="27"/>
      <c r="J183" s="27"/>
      <c r="K183" s="27"/>
      <c r="S183" s="14"/>
      <c r="Y183" s="14"/>
      <c r="Z183" s="34"/>
      <c r="AA183" s="34"/>
      <c r="AB183" s="34"/>
      <c r="AC183" s="34"/>
      <c r="AD183" s="27"/>
      <c r="AE183" s="27"/>
      <c r="AF183" s="27"/>
      <c r="AG183" s="27"/>
      <c r="AL183" s="58"/>
    </row>
    <row r="184" spans="8:38" s="13" customFormat="1">
      <c r="H184" s="27"/>
      <c r="I184" s="27"/>
      <c r="J184" s="27"/>
      <c r="K184" s="27"/>
      <c r="S184" s="14"/>
      <c r="Y184" s="14"/>
      <c r="Z184" s="34"/>
      <c r="AA184" s="34"/>
      <c r="AB184" s="34"/>
      <c r="AC184" s="34"/>
      <c r="AD184" s="27"/>
      <c r="AE184" s="27"/>
      <c r="AF184" s="27"/>
      <c r="AG184" s="27"/>
      <c r="AL184" s="58"/>
    </row>
    <row r="185" spans="8:38" s="13" customFormat="1">
      <c r="H185" s="27"/>
      <c r="I185" s="27"/>
      <c r="J185" s="27"/>
      <c r="K185" s="27"/>
      <c r="S185" s="14"/>
      <c r="Y185" s="14"/>
      <c r="Z185" s="34"/>
      <c r="AA185" s="34"/>
      <c r="AB185" s="34"/>
      <c r="AC185" s="34"/>
      <c r="AD185" s="27"/>
      <c r="AE185" s="27"/>
      <c r="AF185" s="27"/>
      <c r="AG185" s="27"/>
      <c r="AL185" s="58"/>
    </row>
    <row r="186" spans="8:38" s="13" customFormat="1">
      <c r="H186" s="27"/>
      <c r="I186" s="27"/>
      <c r="J186" s="27"/>
      <c r="K186" s="27"/>
      <c r="S186" s="14"/>
      <c r="Y186" s="14"/>
      <c r="Z186" s="34"/>
      <c r="AA186" s="34"/>
      <c r="AB186" s="34"/>
      <c r="AC186" s="34"/>
      <c r="AD186" s="27"/>
      <c r="AE186" s="27"/>
      <c r="AF186" s="27"/>
      <c r="AG186" s="27"/>
      <c r="AL186" s="58"/>
    </row>
    <row r="187" spans="8:38" s="13" customFormat="1">
      <c r="H187" s="27"/>
      <c r="I187" s="27"/>
      <c r="J187" s="27"/>
      <c r="K187" s="27"/>
      <c r="S187" s="14"/>
      <c r="Y187" s="14"/>
      <c r="Z187" s="34"/>
      <c r="AA187" s="34"/>
      <c r="AB187" s="34"/>
      <c r="AC187" s="34"/>
      <c r="AD187" s="27"/>
      <c r="AE187" s="27"/>
      <c r="AF187" s="27"/>
      <c r="AG187" s="27"/>
      <c r="AL187" s="58"/>
    </row>
    <row r="188" spans="8:38" s="13" customFormat="1">
      <c r="H188" s="27"/>
      <c r="I188" s="27"/>
      <c r="J188" s="27"/>
      <c r="K188" s="27"/>
      <c r="S188" s="14"/>
      <c r="Y188" s="14"/>
      <c r="Z188" s="34"/>
      <c r="AA188" s="34"/>
      <c r="AB188" s="34"/>
      <c r="AC188" s="34"/>
      <c r="AD188" s="27"/>
      <c r="AE188" s="27"/>
      <c r="AF188" s="27"/>
      <c r="AG188" s="27"/>
      <c r="AL188" s="58"/>
    </row>
    <row r="189" spans="8:38" s="13" customFormat="1">
      <c r="H189" s="27"/>
      <c r="I189" s="27"/>
      <c r="J189" s="27"/>
      <c r="K189" s="27"/>
      <c r="S189" s="14"/>
      <c r="Y189" s="14"/>
      <c r="Z189" s="34"/>
      <c r="AA189" s="34"/>
      <c r="AB189" s="34"/>
      <c r="AC189" s="34"/>
      <c r="AD189" s="27"/>
      <c r="AE189" s="27"/>
      <c r="AF189" s="27"/>
      <c r="AG189" s="27"/>
      <c r="AL189" s="58"/>
    </row>
    <row r="190" spans="8:38" s="13" customFormat="1">
      <c r="H190" s="27"/>
      <c r="I190" s="27"/>
      <c r="J190" s="27"/>
      <c r="K190" s="27"/>
      <c r="S190" s="14"/>
      <c r="Y190" s="14"/>
      <c r="Z190" s="34"/>
      <c r="AA190" s="34"/>
      <c r="AB190" s="34"/>
      <c r="AC190" s="34"/>
      <c r="AD190" s="27"/>
      <c r="AE190" s="27"/>
      <c r="AF190" s="27"/>
      <c r="AG190" s="27"/>
      <c r="AL190" s="58"/>
    </row>
    <row r="191" spans="8:38" s="13" customFormat="1">
      <c r="H191" s="27"/>
      <c r="I191" s="27"/>
      <c r="J191" s="27"/>
      <c r="K191" s="27"/>
      <c r="S191" s="14"/>
      <c r="Y191" s="14"/>
      <c r="Z191" s="34"/>
      <c r="AA191" s="34"/>
      <c r="AB191" s="34"/>
      <c r="AC191" s="34"/>
      <c r="AD191" s="27"/>
      <c r="AE191" s="27"/>
      <c r="AF191" s="27"/>
      <c r="AG191" s="27"/>
      <c r="AL191" s="58"/>
    </row>
    <row r="192" spans="8:38" s="13" customFormat="1">
      <c r="H192" s="27"/>
      <c r="I192" s="27"/>
      <c r="J192" s="27"/>
      <c r="K192" s="27"/>
      <c r="S192" s="14"/>
      <c r="Y192" s="14"/>
      <c r="Z192" s="34"/>
      <c r="AA192" s="34"/>
      <c r="AB192" s="34"/>
      <c r="AC192" s="34"/>
      <c r="AD192" s="27"/>
      <c r="AE192" s="27"/>
      <c r="AF192" s="27"/>
      <c r="AG192" s="27"/>
      <c r="AL192" s="58"/>
    </row>
    <row r="193" spans="8:38" s="13" customFormat="1">
      <c r="H193" s="27"/>
      <c r="I193" s="27"/>
      <c r="J193" s="27"/>
      <c r="K193" s="27"/>
      <c r="S193" s="14"/>
      <c r="Y193" s="14"/>
      <c r="Z193" s="34"/>
      <c r="AA193" s="34"/>
      <c r="AB193" s="34"/>
      <c r="AC193" s="34"/>
      <c r="AD193" s="27"/>
      <c r="AE193" s="27"/>
      <c r="AF193" s="27"/>
      <c r="AG193" s="27"/>
      <c r="AL193" s="58"/>
    </row>
    <row r="194" spans="8:38" s="13" customFormat="1">
      <c r="H194" s="27"/>
      <c r="I194" s="27"/>
      <c r="J194" s="27"/>
      <c r="K194" s="27"/>
      <c r="S194" s="14"/>
      <c r="Y194" s="14"/>
      <c r="Z194" s="34"/>
      <c r="AA194" s="34"/>
      <c r="AB194" s="34"/>
      <c r="AC194" s="34"/>
      <c r="AD194" s="27"/>
      <c r="AE194" s="27"/>
      <c r="AF194" s="27"/>
      <c r="AG194" s="27"/>
      <c r="AL194" s="58"/>
    </row>
    <row r="195" spans="8:38" s="13" customFormat="1">
      <c r="H195" s="27"/>
      <c r="I195" s="27"/>
      <c r="J195" s="27"/>
      <c r="K195" s="27"/>
      <c r="S195" s="14"/>
      <c r="Y195" s="14"/>
      <c r="Z195" s="34"/>
      <c r="AA195" s="34"/>
      <c r="AB195" s="34"/>
      <c r="AC195" s="34"/>
      <c r="AD195" s="27"/>
      <c r="AE195" s="27"/>
      <c r="AF195" s="27"/>
      <c r="AG195" s="27"/>
      <c r="AL195" s="58"/>
    </row>
    <row r="196" spans="8:38" s="13" customFormat="1">
      <c r="H196" s="27"/>
      <c r="I196" s="27"/>
      <c r="J196" s="27"/>
      <c r="K196" s="27"/>
      <c r="S196" s="14"/>
      <c r="Y196" s="14"/>
      <c r="Z196" s="34"/>
      <c r="AA196" s="34"/>
      <c r="AB196" s="34"/>
      <c r="AC196" s="34"/>
      <c r="AD196" s="27"/>
      <c r="AE196" s="27"/>
      <c r="AF196" s="27"/>
      <c r="AG196" s="27"/>
      <c r="AL196" s="58"/>
    </row>
    <row r="197" spans="8:38" s="13" customFormat="1">
      <c r="H197" s="27"/>
      <c r="I197" s="27"/>
      <c r="J197" s="27"/>
      <c r="K197" s="27"/>
      <c r="S197" s="14"/>
      <c r="Y197" s="14"/>
      <c r="Z197" s="34"/>
      <c r="AA197" s="34"/>
      <c r="AB197" s="34"/>
      <c r="AC197" s="34"/>
      <c r="AD197" s="27"/>
      <c r="AE197" s="27"/>
      <c r="AF197" s="27"/>
      <c r="AG197" s="27"/>
      <c r="AL197" s="58"/>
    </row>
    <row r="198" spans="8:38" s="13" customFormat="1">
      <c r="H198" s="27"/>
      <c r="I198" s="27"/>
      <c r="J198" s="27"/>
      <c r="K198" s="27"/>
      <c r="S198" s="14"/>
      <c r="Y198" s="14"/>
      <c r="Z198" s="34"/>
      <c r="AA198" s="34"/>
      <c r="AB198" s="34"/>
      <c r="AC198" s="34"/>
      <c r="AD198" s="27"/>
      <c r="AE198" s="27"/>
      <c r="AF198" s="27"/>
      <c r="AG198" s="27"/>
      <c r="AL198" s="58"/>
    </row>
    <row r="199" spans="8:38" s="13" customFormat="1">
      <c r="H199" s="27"/>
      <c r="I199" s="27"/>
      <c r="J199" s="27"/>
      <c r="K199" s="27"/>
      <c r="S199" s="14"/>
      <c r="Y199" s="14"/>
      <c r="Z199" s="34"/>
      <c r="AA199" s="34"/>
      <c r="AB199" s="34"/>
      <c r="AC199" s="34"/>
      <c r="AD199" s="27"/>
      <c r="AE199" s="27"/>
      <c r="AF199" s="27"/>
      <c r="AG199" s="27"/>
      <c r="AL199" s="58"/>
    </row>
    <row r="200" spans="8:38" s="13" customFormat="1">
      <c r="H200" s="27"/>
      <c r="I200" s="27"/>
      <c r="J200" s="27"/>
      <c r="K200" s="27"/>
      <c r="S200" s="14"/>
      <c r="Y200" s="14"/>
      <c r="Z200" s="34"/>
      <c r="AA200" s="34"/>
      <c r="AB200" s="34"/>
      <c r="AC200" s="34"/>
      <c r="AD200" s="27"/>
      <c r="AE200" s="27"/>
      <c r="AF200" s="27"/>
      <c r="AG200" s="27"/>
      <c r="AL200" s="58"/>
    </row>
    <row r="201" spans="8:38" s="13" customFormat="1">
      <c r="H201" s="27"/>
      <c r="I201" s="27"/>
      <c r="J201" s="27"/>
      <c r="K201" s="27"/>
      <c r="S201" s="14"/>
      <c r="Y201" s="14"/>
      <c r="Z201" s="34"/>
      <c r="AA201" s="34"/>
      <c r="AB201" s="34"/>
      <c r="AC201" s="34"/>
      <c r="AD201" s="27"/>
      <c r="AE201" s="27"/>
      <c r="AF201" s="27"/>
      <c r="AG201" s="27"/>
      <c r="AL201" s="58"/>
    </row>
    <row r="202" spans="8:38" s="13" customFormat="1">
      <c r="H202" s="27"/>
      <c r="I202" s="27"/>
      <c r="J202" s="27"/>
      <c r="K202" s="27"/>
      <c r="S202" s="14"/>
      <c r="Y202" s="14"/>
      <c r="Z202" s="34"/>
      <c r="AA202" s="34"/>
      <c r="AB202" s="34"/>
      <c r="AC202" s="34"/>
      <c r="AD202" s="27"/>
      <c r="AE202" s="27"/>
      <c r="AF202" s="27"/>
      <c r="AG202" s="27"/>
      <c r="AL202" s="58"/>
    </row>
    <row r="203" spans="8:38" s="13" customFormat="1">
      <c r="H203" s="27"/>
      <c r="I203" s="27"/>
      <c r="J203" s="27"/>
      <c r="K203" s="27"/>
      <c r="S203" s="14"/>
      <c r="Y203" s="14"/>
      <c r="Z203" s="34"/>
      <c r="AA203" s="34"/>
      <c r="AB203" s="34"/>
      <c r="AC203" s="34"/>
      <c r="AD203" s="27"/>
      <c r="AE203" s="27"/>
      <c r="AF203" s="27"/>
      <c r="AG203" s="27"/>
      <c r="AL203" s="58"/>
    </row>
    <row r="204" spans="8:38" s="13" customFormat="1">
      <c r="H204" s="27"/>
      <c r="I204" s="27"/>
      <c r="J204" s="27"/>
      <c r="K204" s="27"/>
      <c r="S204" s="14"/>
      <c r="Y204" s="14"/>
      <c r="Z204" s="34"/>
      <c r="AA204" s="34"/>
      <c r="AB204" s="34"/>
      <c r="AC204" s="34"/>
      <c r="AD204" s="27"/>
      <c r="AE204" s="27"/>
      <c r="AF204" s="27"/>
      <c r="AG204" s="27"/>
      <c r="AL204" s="58"/>
    </row>
    <row r="205" spans="8:38" s="13" customFormat="1">
      <c r="H205" s="27"/>
      <c r="I205" s="27"/>
      <c r="J205" s="27"/>
      <c r="K205" s="27"/>
      <c r="S205" s="14"/>
      <c r="Y205" s="14"/>
      <c r="Z205" s="34"/>
      <c r="AA205" s="34"/>
      <c r="AB205" s="34"/>
      <c r="AC205" s="34"/>
      <c r="AD205" s="27"/>
      <c r="AE205" s="27"/>
      <c r="AF205" s="27"/>
      <c r="AG205" s="27"/>
      <c r="AL205" s="58"/>
    </row>
    <row r="206" spans="8:38" s="13" customFormat="1">
      <c r="H206" s="27"/>
      <c r="I206" s="27"/>
      <c r="J206" s="27"/>
      <c r="K206" s="27"/>
      <c r="S206" s="14"/>
      <c r="Y206" s="14"/>
      <c r="Z206" s="34"/>
      <c r="AA206" s="34"/>
      <c r="AB206" s="34"/>
      <c r="AC206" s="34"/>
      <c r="AD206" s="27"/>
      <c r="AE206" s="27"/>
      <c r="AF206" s="27"/>
      <c r="AG206" s="27"/>
      <c r="AL206" s="58"/>
    </row>
    <row r="207" spans="8:38" s="13" customFormat="1">
      <c r="H207" s="27"/>
      <c r="I207" s="27"/>
      <c r="J207" s="27"/>
      <c r="K207" s="27"/>
      <c r="S207" s="14"/>
      <c r="Y207" s="14"/>
      <c r="Z207" s="34"/>
      <c r="AA207" s="34"/>
      <c r="AB207" s="34"/>
      <c r="AC207" s="34"/>
      <c r="AD207" s="27"/>
      <c r="AE207" s="27"/>
      <c r="AF207" s="27"/>
      <c r="AG207" s="27"/>
      <c r="AL207" s="58"/>
    </row>
    <row r="208" spans="8:38" s="13" customFormat="1">
      <c r="H208" s="27"/>
      <c r="I208" s="27"/>
      <c r="J208" s="27"/>
      <c r="K208" s="27"/>
      <c r="S208" s="14"/>
      <c r="Y208" s="14"/>
      <c r="Z208" s="34"/>
      <c r="AA208" s="34"/>
      <c r="AB208" s="34"/>
      <c r="AC208" s="34"/>
      <c r="AD208" s="27"/>
      <c r="AE208" s="27"/>
      <c r="AF208" s="27"/>
      <c r="AG208" s="27"/>
      <c r="AL208" s="58"/>
    </row>
    <row r="209" spans="8:38" s="13" customFormat="1">
      <c r="H209" s="27"/>
      <c r="I209" s="27"/>
      <c r="J209" s="27"/>
      <c r="K209" s="27"/>
      <c r="S209" s="14"/>
      <c r="Y209" s="14"/>
      <c r="Z209" s="34"/>
      <c r="AA209" s="34"/>
      <c r="AB209" s="34"/>
      <c r="AC209" s="34"/>
      <c r="AD209" s="27"/>
      <c r="AE209" s="27"/>
      <c r="AF209" s="27"/>
      <c r="AG209" s="27"/>
      <c r="AL209" s="58"/>
    </row>
    <row r="210" spans="8:38" s="13" customFormat="1">
      <c r="H210" s="27"/>
      <c r="I210" s="27"/>
      <c r="J210" s="27"/>
      <c r="K210" s="27"/>
      <c r="S210" s="14"/>
      <c r="Y210" s="14"/>
      <c r="Z210" s="34"/>
      <c r="AA210" s="34"/>
      <c r="AB210" s="34"/>
      <c r="AC210" s="34"/>
      <c r="AD210" s="27"/>
      <c r="AE210" s="27"/>
      <c r="AF210" s="27"/>
      <c r="AG210" s="27"/>
      <c r="AL210" s="58"/>
    </row>
    <row r="211" spans="8:38" s="13" customFormat="1">
      <c r="H211" s="27"/>
      <c r="I211" s="27"/>
      <c r="J211" s="27"/>
      <c r="K211" s="27"/>
      <c r="S211" s="14"/>
      <c r="Y211" s="14"/>
      <c r="Z211" s="34"/>
      <c r="AA211" s="34"/>
      <c r="AB211" s="34"/>
      <c r="AC211" s="34"/>
      <c r="AD211" s="27"/>
      <c r="AE211" s="27"/>
      <c r="AF211" s="27"/>
      <c r="AG211" s="27"/>
      <c r="AL211" s="58"/>
    </row>
    <row r="212" spans="8:38" s="13" customFormat="1">
      <c r="H212" s="27"/>
      <c r="I212" s="27"/>
      <c r="J212" s="27"/>
      <c r="K212" s="27"/>
      <c r="S212" s="14"/>
      <c r="Y212" s="14"/>
      <c r="Z212" s="34"/>
      <c r="AA212" s="34"/>
      <c r="AB212" s="34"/>
      <c r="AC212" s="34"/>
      <c r="AD212" s="27"/>
      <c r="AE212" s="27"/>
      <c r="AF212" s="27"/>
      <c r="AG212" s="27"/>
      <c r="AL212" s="58"/>
    </row>
    <row r="213" spans="8:38" s="13" customFormat="1">
      <c r="H213" s="27"/>
      <c r="I213" s="27"/>
      <c r="J213" s="27"/>
      <c r="K213" s="27"/>
      <c r="S213" s="14"/>
      <c r="Y213" s="14"/>
      <c r="Z213" s="34"/>
      <c r="AA213" s="34"/>
      <c r="AB213" s="34"/>
      <c r="AC213" s="34"/>
      <c r="AD213" s="27"/>
      <c r="AE213" s="27"/>
      <c r="AF213" s="27"/>
      <c r="AG213" s="27"/>
      <c r="AL213" s="58"/>
    </row>
    <row r="214" spans="8:38" s="13" customFormat="1">
      <c r="H214" s="27"/>
      <c r="I214" s="27"/>
      <c r="J214" s="27"/>
      <c r="K214" s="27"/>
      <c r="S214" s="14"/>
      <c r="Y214" s="14"/>
      <c r="Z214" s="34"/>
      <c r="AA214" s="34"/>
      <c r="AB214" s="34"/>
      <c r="AC214" s="34"/>
      <c r="AD214" s="27"/>
      <c r="AE214" s="27"/>
      <c r="AF214" s="27"/>
      <c r="AG214" s="27"/>
      <c r="AL214" s="58"/>
    </row>
    <row r="215" spans="8:38" s="13" customFormat="1">
      <c r="H215" s="27"/>
      <c r="I215" s="27"/>
      <c r="J215" s="27"/>
      <c r="K215" s="27"/>
      <c r="S215" s="14"/>
      <c r="Y215" s="14"/>
      <c r="Z215" s="34"/>
      <c r="AA215" s="34"/>
      <c r="AB215" s="34"/>
      <c r="AC215" s="34"/>
      <c r="AD215" s="27"/>
      <c r="AE215" s="27"/>
      <c r="AF215" s="27"/>
      <c r="AG215" s="27"/>
      <c r="AL215" s="58"/>
    </row>
    <row r="216" spans="8:38" s="13" customFormat="1">
      <c r="H216" s="27"/>
      <c r="I216" s="27"/>
      <c r="J216" s="27"/>
      <c r="K216" s="27"/>
      <c r="S216" s="14"/>
      <c r="Y216" s="14"/>
      <c r="Z216" s="34"/>
      <c r="AA216" s="34"/>
      <c r="AB216" s="34"/>
      <c r="AC216" s="34"/>
      <c r="AD216" s="27"/>
      <c r="AE216" s="27"/>
      <c r="AF216" s="27"/>
      <c r="AG216" s="27"/>
      <c r="AL216" s="58"/>
    </row>
    <row r="217" spans="8:38" s="13" customFormat="1">
      <c r="H217" s="27"/>
      <c r="I217" s="27"/>
      <c r="J217" s="27"/>
      <c r="K217" s="27"/>
      <c r="S217" s="14"/>
      <c r="Y217" s="14"/>
      <c r="Z217" s="34"/>
      <c r="AA217" s="34"/>
      <c r="AB217" s="34"/>
      <c r="AC217" s="34"/>
      <c r="AD217" s="27"/>
      <c r="AE217" s="27"/>
      <c r="AF217" s="27"/>
      <c r="AG217" s="27"/>
      <c r="AL217" s="58"/>
    </row>
    <row r="218" spans="8:38" s="13" customFormat="1">
      <c r="H218" s="27"/>
      <c r="I218" s="27"/>
      <c r="J218" s="27"/>
      <c r="K218" s="27"/>
      <c r="S218" s="14"/>
      <c r="Y218" s="14"/>
      <c r="Z218" s="34"/>
      <c r="AA218" s="34"/>
      <c r="AB218" s="34"/>
      <c r="AC218" s="34"/>
      <c r="AD218" s="27"/>
      <c r="AE218" s="27"/>
      <c r="AF218" s="27"/>
      <c r="AG218" s="27"/>
      <c r="AL218" s="58"/>
    </row>
    <row r="219" spans="8:38" s="13" customFormat="1">
      <c r="H219" s="27"/>
      <c r="I219" s="27"/>
      <c r="J219" s="27"/>
      <c r="K219" s="27"/>
      <c r="S219" s="14"/>
      <c r="Y219" s="14"/>
      <c r="Z219" s="34"/>
      <c r="AA219" s="34"/>
      <c r="AB219" s="34"/>
      <c r="AC219" s="34"/>
      <c r="AD219" s="27"/>
      <c r="AE219" s="27"/>
      <c r="AF219" s="27"/>
      <c r="AG219" s="27"/>
      <c r="AL219" s="58"/>
    </row>
    <row r="220" spans="8:38" s="13" customFormat="1">
      <c r="H220" s="27"/>
      <c r="I220" s="27"/>
      <c r="J220" s="27"/>
      <c r="K220" s="27"/>
      <c r="S220" s="14"/>
      <c r="Y220" s="14"/>
      <c r="Z220" s="34"/>
      <c r="AA220" s="34"/>
      <c r="AB220" s="34"/>
      <c r="AC220" s="34"/>
      <c r="AD220" s="27"/>
      <c r="AE220" s="27"/>
      <c r="AF220" s="27"/>
      <c r="AG220" s="27"/>
      <c r="AL220" s="58"/>
    </row>
    <row r="221" spans="8:38" s="13" customFormat="1">
      <c r="H221" s="27"/>
      <c r="I221" s="27"/>
      <c r="J221" s="27"/>
      <c r="K221" s="27"/>
      <c r="S221" s="14"/>
      <c r="Y221" s="14"/>
      <c r="Z221" s="34"/>
      <c r="AA221" s="34"/>
      <c r="AB221" s="34"/>
      <c r="AC221" s="34"/>
      <c r="AD221" s="27"/>
      <c r="AE221" s="27"/>
      <c r="AF221" s="27"/>
      <c r="AG221" s="27"/>
      <c r="AL221" s="58"/>
    </row>
    <row r="222" spans="8:38" s="13" customFormat="1">
      <c r="H222" s="27"/>
      <c r="I222" s="27"/>
      <c r="J222" s="27"/>
      <c r="K222" s="27"/>
      <c r="S222" s="14"/>
      <c r="Y222" s="14"/>
      <c r="Z222" s="34"/>
      <c r="AA222" s="34"/>
      <c r="AB222" s="34"/>
      <c r="AC222" s="34"/>
      <c r="AD222" s="27"/>
      <c r="AE222" s="27"/>
      <c r="AF222" s="27"/>
      <c r="AG222" s="27"/>
      <c r="AL222" s="58"/>
    </row>
    <row r="223" spans="8:38" s="13" customFormat="1">
      <c r="H223" s="27"/>
      <c r="I223" s="27"/>
      <c r="J223" s="27"/>
      <c r="K223" s="27"/>
      <c r="S223" s="14"/>
      <c r="Y223" s="14"/>
      <c r="Z223" s="34"/>
      <c r="AA223" s="34"/>
      <c r="AB223" s="34"/>
      <c r="AC223" s="34"/>
      <c r="AD223" s="27"/>
      <c r="AE223" s="27"/>
      <c r="AF223" s="27"/>
      <c r="AG223" s="27"/>
      <c r="AL223" s="58"/>
    </row>
    <row r="224" spans="8:38" s="13" customFormat="1">
      <c r="H224" s="27"/>
      <c r="I224" s="27"/>
      <c r="J224" s="27"/>
      <c r="K224" s="27"/>
      <c r="S224" s="14"/>
      <c r="Y224" s="14"/>
      <c r="Z224" s="34"/>
      <c r="AA224" s="34"/>
      <c r="AB224" s="34"/>
      <c r="AC224" s="34"/>
      <c r="AD224" s="27"/>
      <c r="AE224" s="27"/>
      <c r="AF224" s="27"/>
      <c r="AG224" s="27"/>
      <c r="AL224" s="58"/>
    </row>
    <row r="225" spans="8:38" s="13" customFormat="1">
      <c r="H225" s="27"/>
      <c r="I225" s="27"/>
      <c r="J225" s="27"/>
      <c r="K225" s="27"/>
      <c r="S225" s="14"/>
      <c r="Y225" s="14"/>
      <c r="Z225" s="34"/>
      <c r="AA225" s="34"/>
      <c r="AB225" s="34"/>
      <c r="AC225" s="34"/>
      <c r="AD225" s="27"/>
      <c r="AE225" s="27"/>
      <c r="AF225" s="27"/>
      <c r="AG225" s="27"/>
      <c r="AL225" s="58"/>
    </row>
    <row r="226" spans="8:38" s="13" customFormat="1">
      <c r="H226" s="27"/>
      <c r="I226" s="27"/>
      <c r="J226" s="27"/>
      <c r="K226" s="27"/>
      <c r="S226" s="14"/>
      <c r="Y226" s="14"/>
      <c r="Z226" s="34"/>
      <c r="AA226" s="34"/>
      <c r="AB226" s="34"/>
      <c r="AC226" s="34"/>
      <c r="AD226" s="27"/>
      <c r="AE226" s="27"/>
      <c r="AF226" s="27"/>
      <c r="AG226" s="27"/>
      <c r="AL226" s="58"/>
    </row>
    <row r="227" spans="8:38" s="13" customFormat="1">
      <c r="H227" s="27"/>
      <c r="I227" s="27"/>
      <c r="J227" s="27"/>
      <c r="K227" s="27"/>
      <c r="S227" s="14"/>
      <c r="Y227" s="14"/>
      <c r="Z227" s="34"/>
      <c r="AA227" s="34"/>
      <c r="AB227" s="34"/>
      <c r="AC227" s="34"/>
      <c r="AD227" s="27"/>
      <c r="AE227" s="27"/>
      <c r="AF227" s="27"/>
      <c r="AG227" s="27"/>
      <c r="AL227" s="58"/>
    </row>
    <row r="228" spans="8:38" s="13" customFormat="1">
      <c r="H228" s="27"/>
      <c r="I228" s="27"/>
      <c r="J228" s="27"/>
      <c r="K228" s="27"/>
      <c r="S228" s="14"/>
      <c r="Y228" s="14"/>
      <c r="Z228" s="34"/>
      <c r="AA228" s="34"/>
      <c r="AB228" s="34"/>
      <c r="AC228" s="34"/>
      <c r="AD228" s="27"/>
      <c r="AE228" s="27"/>
      <c r="AF228" s="27"/>
      <c r="AG228" s="27"/>
      <c r="AL228" s="58"/>
    </row>
    <row r="229" spans="8:38" s="13" customFormat="1">
      <c r="H229" s="27"/>
      <c r="I229" s="27"/>
      <c r="J229" s="27"/>
      <c r="K229" s="27"/>
      <c r="S229" s="14"/>
      <c r="Y229" s="14"/>
      <c r="Z229" s="34"/>
      <c r="AA229" s="34"/>
      <c r="AB229" s="34"/>
      <c r="AC229" s="34"/>
      <c r="AD229" s="27"/>
      <c r="AE229" s="27"/>
      <c r="AF229" s="27"/>
      <c r="AG229" s="27"/>
      <c r="AL229" s="58"/>
    </row>
    <row r="230" spans="8:38" s="13" customFormat="1">
      <c r="H230" s="27"/>
      <c r="I230" s="27"/>
      <c r="J230" s="27"/>
      <c r="K230" s="27"/>
      <c r="S230" s="14"/>
      <c r="Y230" s="14"/>
      <c r="Z230" s="34"/>
      <c r="AA230" s="34"/>
      <c r="AB230" s="34"/>
      <c r="AC230" s="34"/>
      <c r="AD230" s="27"/>
      <c r="AE230" s="27"/>
      <c r="AF230" s="27"/>
      <c r="AG230" s="27"/>
      <c r="AL230" s="58"/>
    </row>
    <row r="231" spans="8:38" s="13" customFormat="1">
      <c r="H231" s="27"/>
      <c r="I231" s="27"/>
      <c r="J231" s="27"/>
      <c r="K231" s="27"/>
      <c r="S231" s="14"/>
      <c r="Y231" s="14"/>
      <c r="Z231" s="34"/>
      <c r="AA231" s="34"/>
      <c r="AB231" s="34"/>
      <c r="AC231" s="34"/>
      <c r="AD231" s="27"/>
      <c r="AE231" s="27"/>
      <c r="AF231" s="27"/>
      <c r="AG231" s="27"/>
      <c r="AL231" s="58"/>
    </row>
    <row r="232" spans="8:38" s="13" customFormat="1">
      <c r="H232" s="27"/>
      <c r="I232" s="27"/>
      <c r="J232" s="27"/>
      <c r="K232" s="27"/>
      <c r="S232" s="14"/>
      <c r="Y232" s="14"/>
      <c r="Z232" s="34"/>
      <c r="AA232" s="34"/>
      <c r="AB232" s="34"/>
      <c r="AC232" s="34"/>
      <c r="AD232" s="27"/>
      <c r="AE232" s="27"/>
      <c r="AF232" s="27"/>
      <c r="AG232" s="27"/>
      <c r="AL232" s="58"/>
    </row>
    <row r="233" spans="8:38" s="13" customFormat="1">
      <c r="H233" s="27"/>
      <c r="I233" s="27"/>
      <c r="J233" s="27"/>
      <c r="K233" s="27"/>
      <c r="S233" s="14"/>
      <c r="Y233" s="14"/>
      <c r="Z233" s="34"/>
      <c r="AA233" s="34"/>
      <c r="AB233" s="34"/>
      <c r="AC233" s="34"/>
      <c r="AD233" s="27"/>
      <c r="AE233" s="27"/>
      <c r="AF233" s="27"/>
      <c r="AG233" s="27"/>
      <c r="AL233" s="58"/>
    </row>
    <row r="234" spans="8:38" s="13" customFormat="1">
      <c r="H234" s="27"/>
      <c r="I234" s="27"/>
      <c r="J234" s="27"/>
      <c r="K234" s="27"/>
      <c r="S234" s="14"/>
      <c r="Y234" s="14"/>
      <c r="Z234" s="34"/>
      <c r="AA234" s="34"/>
      <c r="AB234" s="34"/>
      <c r="AC234" s="34"/>
      <c r="AD234" s="27"/>
      <c r="AE234" s="27"/>
      <c r="AF234" s="27"/>
      <c r="AG234" s="27"/>
      <c r="AL234" s="58"/>
    </row>
    <row r="235" spans="8:38" s="13" customFormat="1">
      <c r="H235" s="27"/>
      <c r="I235" s="27"/>
      <c r="J235" s="27"/>
      <c r="K235" s="27"/>
      <c r="S235" s="14"/>
      <c r="Y235" s="14"/>
      <c r="Z235" s="34"/>
      <c r="AA235" s="34"/>
      <c r="AB235" s="34"/>
      <c r="AC235" s="34"/>
      <c r="AD235" s="27"/>
      <c r="AE235" s="27"/>
      <c r="AF235" s="27"/>
      <c r="AG235" s="27"/>
      <c r="AL235" s="58"/>
    </row>
    <row r="236" spans="8:38" s="13" customFormat="1">
      <c r="H236" s="27"/>
      <c r="I236" s="27"/>
      <c r="J236" s="27"/>
      <c r="K236" s="27"/>
      <c r="S236" s="14"/>
      <c r="Y236" s="14"/>
      <c r="Z236" s="34"/>
      <c r="AA236" s="34"/>
      <c r="AB236" s="34"/>
      <c r="AC236" s="34"/>
      <c r="AD236" s="27"/>
      <c r="AE236" s="27"/>
      <c r="AF236" s="27"/>
      <c r="AG236" s="27"/>
      <c r="AL236" s="58"/>
    </row>
    <row r="237" spans="8:38" s="13" customFormat="1">
      <c r="H237" s="27"/>
      <c r="I237" s="27"/>
      <c r="J237" s="27"/>
      <c r="K237" s="27"/>
      <c r="S237" s="14"/>
      <c r="Y237" s="14"/>
      <c r="Z237" s="34"/>
      <c r="AA237" s="34"/>
      <c r="AB237" s="34"/>
      <c r="AC237" s="34"/>
      <c r="AD237" s="27"/>
      <c r="AE237" s="27"/>
      <c r="AF237" s="27"/>
      <c r="AG237" s="27"/>
      <c r="AL237" s="58"/>
    </row>
    <row r="238" spans="8:38" s="13" customFormat="1">
      <c r="H238" s="27"/>
      <c r="I238" s="27"/>
      <c r="J238" s="27"/>
      <c r="K238" s="27"/>
      <c r="S238" s="14"/>
      <c r="Y238" s="14"/>
      <c r="Z238" s="34"/>
      <c r="AA238" s="34"/>
      <c r="AB238" s="34"/>
      <c r="AC238" s="34"/>
      <c r="AD238" s="27"/>
      <c r="AE238" s="27"/>
      <c r="AF238" s="27"/>
      <c r="AG238" s="27"/>
      <c r="AL238" s="58"/>
    </row>
    <row r="239" spans="8:38" s="13" customFormat="1">
      <c r="H239" s="27"/>
      <c r="I239" s="27"/>
      <c r="J239" s="27"/>
      <c r="K239" s="27"/>
      <c r="S239" s="14"/>
      <c r="Y239" s="14"/>
      <c r="Z239" s="34"/>
      <c r="AA239" s="34"/>
      <c r="AB239" s="34"/>
      <c r="AC239" s="34"/>
      <c r="AD239" s="27"/>
      <c r="AE239" s="27"/>
      <c r="AF239" s="27"/>
      <c r="AG239" s="27"/>
      <c r="AL239" s="58"/>
    </row>
    <row r="240" spans="8:38" s="13" customFormat="1">
      <c r="H240" s="27"/>
      <c r="I240" s="27"/>
      <c r="J240" s="27"/>
      <c r="K240" s="27"/>
      <c r="S240" s="14"/>
      <c r="Y240" s="14"/>
      <c r="Z240" s="34"/>
      <c r="AA240" s="34"/>
      <c r="AB240" s="34"/>
      <c r="AC240" s="34"/>
      <c r="AD240" s="27"/>
      <c r="AE240" s="27"/>
      <c r="AF240" s="27"/>
      <c r="AG240" s="27"/>
      <c r="AL240" s="58"/>
    </row>
    <row r="241" spans="8:38" s="13" customFormat="1">
      <c r="H241" s="27"/>
      <c r="I241" s="27"/>
      <c r="J241" s="27"/>
      <c r="K241" s="27"/>
      <c r="S241" s="14"/>
      <c r="Y241" s="14"/>
      <c r="Z241" s="34"/>
      <c r="AA241" s="34"/>
      <c r="AB241" s="34"/>
      <c r="AC241" s="34"/>
      <c r="AD241" s="27"/>
      <c r="AE241" s="27"/>
      <c r="AF241" s="27"/>
      <c r="AG241" s="27"/>
      <c r="AL241" s="58"/>
    </row>
    <row r="242" spans="8:38" s="13" customFormat="1">
      <c r="H242" s="27"/>
      <c r="I242" s="27"/>
      <c r="J242" s="27"/>
      <c r="K242" s="27"/>
      <c r="S242" s="14"/>
      <c r="Y242" s="14"/>
      <c r="Z242" s="34"/>
      <c r="AA242" s="34"/>
      <c r="AB242" s="34"/>
      <c r="AC242" s="34"/>
      <c r="AD242" s="27"/>
      <c r="AE242" s="27"/>
      <c r="AF242" s="27"/>
      <c r="AG242" s="27"/>
      <c r="AL242" s="58"/>
    </row>
    <row r="243" spans="8:38" s="13" customFormat="1">
      <c r="H243" s="27"/>
      <c r="I243" s="27"/>
      <c r="J243" s="27"/>
      <c r="K243" s="27"/>
      <c r="S243" s="14"/>
      <c r="Y243" s="14"/>
      <c r="Z243" s="34"/>
      <c r="AA243" s="34"/>
      <c r="AB243" s="34"/>
      <c r="AC243" s="34"/>
      <c r="AD243" s="27"/>
      <c r="AE243" s="27"/>
      <c r="AF243" s="27"/>
      <c r="AG243" s="27"/>
      <c r="AL243" s="58"/>
    </row>
    <row r="244" spans="8:38" s="13" customFormat="1">
      <c r="H244" s="27"/>
      <c r="I244" s="27"/>
      <c r="J244" s="27"/>
      <c r="K244" s="27"/>
      <c r="S244" s="14"/>
      <c r="Y244" s="14"/>
      <c r="Z244" s="34"/>
      <c r="AA244" s="34"/>
      <c r="AB244" s="34"/>
      <c r="AC244" s="34"/>
      <c r="AD244" s="27"/>
      <c r="AE244" s="27"/>
      <c r="AF244" s="27"/>
      <c r="AG244" s="27"/>
      <c r="AL244" s="58"/>
    </row>
    <row r="245" spans="8:38" s="13" customFormat="1">
      <c r="H245" s="27"/>
      <c r="I245" s="27"/>
      <c r="J245" s="27"/>
      <c r="K245" s="27"/>
      <c r="S245" s="14"/>
      <c r="Y245" s="14"/>
      <c r="Z245" s="34"/>
      <c r="AA245" s="34"/>
      <c r="AB245" s="34"/>
      <c r="AC245" s="34"/>
      <c r="AD245" s="27"/>
      <c r="AE245" s="27"/>
      <c r="AF245" s="27"/>
      <c r="AG245" s="27"/>
      <c r="AL245" s="58"/>
    </row>
    <row r="246" spans="8:38" s="13" customFormat="1">
      <c r="H246" s="27"/>
      <c r="I246" s="27"/>
      <c r="J246" s="27"/>
      <c r="K246" s="27"/>
      <c r="S246" s="14"/>
      <c r="Y246" s="14"/>
      <c r="Z246" s="34"/>
      <c r="AA246" s="34"/>
      <c r="AB246" s="34"/>
      <c r="AC246" s="34"/>
      <c r="AD246" s="27"/>
      <c r="AE246" s="27"/>
      <c r="AF246" s="27"/>
      <c r="AG246" s="27"/>
      <c r="AL246" s="58"/>
    </row>
    <row r="247" spans="8:38" s="13" customFormat="1">
      <c r="H247" s="27"/>
      <c r="I247" s="27"/>
      <c r="J247" s="27"/>
      <c r="K247" s="27"/>
      <c r="S247" s="14"/>
      <c r="Y247" s="14"/>
      <c r="Z247" s="34"/>
      <c r="AA247" s="34"/>
      <c r="AB247" s="34"/>
      <c r="AC247" s="34"/>
      <c r="AD247" s="27"/>
      <c r="AE247" s="27"/>
      <c r="AF247" s="27"/>
      <c r="AG247" s="27"/>
      <c r="AL247" s="58"/>
    </row>
    <row r="248" spans="8:38" s="13" customFormat="1">
      <c r="H248" s="27"/>
      <c r="I248" s="27"/>
      <c r="J248" s="27"/>
      <c r="K248" s="27"/>
      <c r="S248" s="14"/>
      <c r="Y248" s="14"/>
      <c r="Z248" s="34"/>
      <c r="AA248" s="34"/>
      <c r="AB248" s="34"/>
      <c r="AC248" s="34"/>
      <c r="AD248" s="27"/>
      <c r="AE248" s="27"/>
      <c r="AF248" s="27"/>
      <c r="AG248" s="27"/>
      <c r="AL248" s="58"/>
    </row>
    <row r="249" spans="8:38" s="13" customFormat="1">
      <c r="H249" s="27"/>
      <c r="I249" s="27"/>
      <c r="J249" s="27"/>
      <c r="K249" s="27"/>
      <c r="S249" s="14"/>
      <c r="Y249" s="14"/>
      <c r="Z249" s="34"/>
      <c r="AA249" s="34"/>
      <c r="AB249" s="34"/>
      <c r="AC249" s="34"/>
      <c r="AD249" s="27"/>
      <c r="AE249" s="27"/>
      <c r="AF249" s="27"/>
      <c r="AG249" s="27"/>
      <c r="AL249" s="58"/>
    </row>
    <row r="250" spans="8:38" s="13" customFormat="1">
      <c r="H250" s="27"/>
      <c r="I250" s="27"/>
      <c r="J250" s="27"/>
      <c r="K250" s="27"/>
      <c r="S250" s="14"/>
      <c r="Y250" s="14"/>
      <c r="Z250" s="34"/>
      <c r="AA250" s="34"/>
      <c r="AB250" s="34"/>
      <c r="AC250" s="34"/>
      <c r="AD250" s="27"/>
      <c r="AE250" s="27"/>
      <c r="AF250" s="27"/>
      <c r="AG250" s="27"/>
      <c r="AL250" s="58"/>
    </row>
    <row r="251" spans="8:38" s="13" customFormat="1">
      <c r="H251" s="27"/>
      <c r="I251" s="27"/>
      <c r="J251" s="27"/>
      <c r="K251" s="27"/>
      <c r="S251" s="14"/>
      <c r="Y251" s="14"/>
      <c r="Z251" s="34"/>
      <c r="AA251" s="34"/>
      <c r="AB251" s="34"/>
      <c r="AC251" s="34"/>
      <c r="AD251" s="27"/>
      <c r="AE251" s="27"/>
      <c r="AF251" s="27"/>
      <c r="AG251" s="27"/>
      <c r="AL251" s="58"/>
    </row>
    <row r="252" spans="8:38" s="13" customFormat="1">
      <c r="H252" s="27"/>
      <c r="I252" s="27"/>
      <c r="J252" s="27"/>
      <c r="K252" s="27"/>
      <c r="S252" s="14"/>
      <c r="Y252" s="14"/>
      <c r="Z252" s="34"/>
      <c r="AA252" s="34"/>
      <c r="AB252" s="34"/>
      <c r="AC252" s="34"/>
      <c r="AD252" s="27"/>
      <c r="AE252" s="27"/>
      <c r="AF252" s="27"/>
      <c r="AG252" s="27"/>
      <c r="AL252" s="58"/>
    </row>
    <row r="253" spans="8:38" s="13" customFormat="1">
      <c r="H253" s="27"/>
      <c r="I253" s="27"/>
      <c r="J253" s="27"/>
      <c r="K253" s="27"/>
      <c r="S253" s="14"/>
      <c r="Y253" s="14"/>
      <c r="Z253" s="34"/>
      <c r="AA253" s="34"/>
      <c r="AB253" s="34"/>
      <c r="AC253" s="34"/>
      <c r="AD253" s="27"/>
      <c r="AE253" s="27"/>
      <c r="AF253" s="27"/>
      <c r="AG253" s="27"/>
      <c r="AL253" s="58"/>
    </row>
    <row r="254" spans="8:38" s="13" customFormat="1">
      <c r="H254" s="27"/>
      <c r="I254" s="27"/>
      <c r="J254" s="27"/>
      <c r="K254" s="27"/>
      <c r="S254" s="14"/>
      <c r="Y254" s="14"/>
      <c r="Z254" s="34"/>
      <c r="AA254" s="34"/>
      <c r="AB254" s="34"/>
      <c r="AC254" s="34"/>
      <c r="AD254" s="27"/>
      <c r="AE254" s="27"/>
      <c r="AF254" s="27"/>
      <c r="AG254" s="27"/>
      <c r="AL254" s="58"/>
    </row>
    <row r="255" spans="8:38" s="13" customFormat="1">
      <c r="H255" s="27"/>
      <c r="I255" s="27"/>
      <c r="J255" s="27"/>
      <c r="K255" s="27"/>
      <c r="S255" s="14"/>
      <c r="Y255" s="14"/>
      <c r="Z255" s="34"/>
      <c r="AA255" s="34"/>
      <c r="AB255" s="34"/>
      <c r="AC255" s="34"/>
      <c r="AD255" s="27"/>
      <c r="AE255" s="27"/>
      <c r="AF255" s="27"/>
      <c r="AG255" s="27"/>
      <c r="AL255" s="58"/>
    </row>
    <row r="256" spans="8:38" s="13" customFormat="1">
      <c r="H256" s="27"/>
      <c r="I256" s="27"/>
      <c r="J256" s="27"/>
      <c r="K256" s="27"/>
      <c r="S256" s="14"/>
      <c r="Y256" s="14"/>
      <c r="Z256" s="34"/>
      <c r="AA256" s="34"/>
      <c r="AB256" s="34"/>
      <c r="AC256" s="34"/>
      <c r="AD256" s="27"/>
      <c r="AE256" s="27"/>
      <c r="AF256" s="27"/>
      <c r="AG256" s="27"/>
      <c r="AL256" s="58"/>
    </row>
    <row r="257" spans="8:38" s="13" customFormat="1">
      <c r="H257" s="27"/>
      <c r="I257" s="27"/>
      <c r="J257" s="27"/>
      <c r="K257" s="27"/>
      <c r="S257" s="14"/>
      <c r="Y257" s="14"/>
      <c r="Z257" s="34"/>
      <c r="AA257" s="34"/>
      <c r="AB257" s="34"/>
      <c r="AC257" s="34"/>
      <c r="AD257" s="27"/>
      <c r="AE257" s="27"/>
      <c r="AF257" s="27"/>
      <c r="AG257" s="27"/>
      <c r="AL257" s="58"/>
    </row>
    <row r="258" spans="8:38" s="13" customFormat="1">
      <c r="H258" s="27"/>
      <c r="I258" s="27"/>
      <c r="J258" s="27"/>
      <c r="K258" s="27"/>
      <c r="S258" s="14"/>
      <c r="Y258" s="14"/>
      <c r="Z258" s="34"/>
      <c r="AA258" s="34"/>
      <c r="AB258" s="34"/>
      <c r="AC258" s="34"/>
      <c r="AD258" s="27"/>
      <c r="AE258" s="27"/>
      <c r="AF258" s="27"/>
      <c r="AG258" s="27"/>
      <c r="AL258" s="58"/>
    </row>
    <row r="259" spans="8:38" s="13" customFormat="1">
      <c r="H259" s="27"/>
      <c r="I259" s="27"/>
      <c r="J259" s="27"/>
      <c r="K259" s="27"/>
      <c r="S259" s="14"/>
      <c r="Y259" s="14"/>
      <c r="Z259" s="34"/>
      <c r="AA259" s="34"/>
      <c r="AB259" s="34"/>
      <c r="AC259" s="34"/>
      <c r="AD259" s="27"/>
      <c r="AE259" s="27"/>
      <c r="AF259" s="27"/>
      <c r="AG259" s="27"/>
      <c r="AL259" s="58"/>
    </row>
    <row r="260" spans="8:38" s="13" customFormat="1">
      <c r="H260" s="27"/>
      <c r="I260" s="27"/>
      <c r="J260" s="27"/>
      <c r="K260" s="27"/>
      <c r="S260" s="14"/>
      <c r="Y260" s="14"/>
      <c r="Z260" s="34"/>
      <c r="AA260" s="34"/>
      <c r="AB260" s="34"/>
      <c r="AC260" s="34"/>
      <c r="AD260" s="27"/>
      <c r="AE260" s="27"/>
      <c r="AF260" s="27"/>
      <c r="AG260" s="27"/>
      <c r="AL260" s="58"/>
    </row>
    <row r="261" spans="8:38" s="13" customFormat="1">
      <c r="H261" s="27"/>
      <c r="I261" s="27"/>
      <c r="J261" s="27"/>
      <c r="K261" s="27"/>
      <c r="S261" s="14"/>
      <c r="Y261" s="14"/>
      <c r="Z261" s="34"/>
      <c r="AA261" s="34"/>
      <c r="AB261" s="34"/>
      <c r="AC261" s="34"/>
      <c r="AD261" s="27"/>
      <c r="AE261" s="27"/>
      <c r="AF261" s="27"/>
      <c r="AG261" s="27"/>
      <c r="AL261" s="58"/>
    </row>
    <row r="262" spans="8:38" s="13" customFormat="1">
      <c r="H262" s="27"/>
      <c r="I262" s="27"/>
      <c r="J262" s="27"/>
      <c r="K262" s="27"/>
      <c r="S262" s="14"/>
      <c r="Y262" s="14"/>
      <c r="Z262" s="34"/>
      <c r="AA262" s="34"/>
      <c r="AB262" s="34"/>
      <c r="AC262" s="34"/>
      <c r="AD262" s="27"/>
      <c r="AE262" s="27"/>
      <c r="AF262" s="27"/>
      <c r="AG262" s="27"/>
      <c r="AL262" s="58"/>
    </row>
    <row r="263" spans="8:38" s="13" customFormat="1">
      <c r="H263" s="27"/>
      <c r="I263" s="27"/>
      <c r="J263" s="27"/>
      <c r="K263" s="27"/>
      <c r="S263" s="14"/>
      <c r="Y263" s="14"/>
      <c r="Z263" s="34"/>
      <c r="AA263" s="34"/>
      <c r="AB263" s="34"/>
      <c r="AC263" s="34"/>
      <c r="AD263" s="27"/>
      <c r="AE263" s="27"/>
      <c r="AF263" s="27"/>
      <c r="AG263" s="27"/>
      <c r="AL263" s="58"/>
    </row>
    <row r="264" spans="8:38" s="13" customFormat="1">
      <c r="H264" s="27"/>
      <c r="I264" s="27"/>
      <c r="J264" s="27"/>
      <c r="K264" s="27"/>
      <c r="S264" s="14"/>
      <c r="Y264" s="14"/>
      <c r="Z264" s="34"/>
      <c r="AA264" s="34"/>
      <c r="AB264" s="34"/>
      <c r="AC264" s="34"/>
      <c r="AD264" s="27"/>
      <c r="AE264" s="27"/>
      <c r="AF264" s="27"/>
      <c r="AG264" s="27"/>
      <c r="AL264" s="58"/>
    </row>
    <row r="265" spans="8:38" s="13" customFormat="1">
      <c r="H265" s="27"/>
      <c r="I265" s="27"/>
      <c r="J265" s="27"/>
      <c r="K265" s="27"/>
      <c r="S265" s="14"/>
      <c r="Y265" s="14"/>
      <c r="Z265" s="34"/>
      <c r="AA265" s="34"/>
      <c r="AB265" s="34"/>
      <c r="AC265" s="34"/>
      <c r="AD265" s="27"/>
      <c r="AE265" s="27"/>
      <c r="AF265" s="27"/>
      <c r="AG265" s="27"/>
      <c r="AL265" s="58"/>
    </row>
    <row r="266" spans="8:38" s="13" customFormat="1">
      <c r="H266" s="27"/>
      <c r="I266" s="27"/>
      <c r="J266" s="27"/>
      <c r="K266" s="27"/>
      <c r="S266" s="14"/>
      <c r="Y266" s="14"/>
      <c r="Z266" s="34"/>
      <c r="AA266" s="34"/>
      <c r="AB266" s="34"/>
      <c r="AC266" s="34"/>
      <c r="AD266" s="27"/>
      <c r="AE266" s="27"/>
      <c r="AF266" s="27"/>
      <c r="AG266" s="27"/>
      <c r="AL266" s="58"/>
    </row>
    <row r="267" spans="8:38" s="13" customFormat="1">
      <c r="H267" s="27"/>
      <c r="I267" s="27"/>
      <c r="J267" s="27"/>
      <c r="K267" s="27"/>
      <c r="S267" s="14"/>
      <c r="Y267" s="14"/>
      <c r="Z267" s="34"/>
      <c r="AA267" s="34"/>
      <c r="AB267" s="34"/>
      <c r="AC267" s="34"/>
      <c r="AD267" s="27"/>
      <c r="AE267" s="27"/>
      <c r="AF267" s="27"/>
      <c r="AG267" s="27"/>
      <c r="AL267" s="58"/>
    </row>
    <row r="268" spans="8:38" s="13" customFormat="1">
      <c r="H268" s="27"/>
      <c r="I268" s="27"/>
      <c r="J268" s="27"/>
      <c r="K268" s="27"/>
      <c r="S268" s="14"/>
      <c r="Y268" s="14"/>
      <c r="Z268" s="34"/>
      <c r="AA268" s="34"/>
      <c r="AB268" s="34"/>
      <c r="AC268" s="34"/>
      <c r="AD268" s="27"/>
      <c r="AE268" s="27"/>
      <c r="AF268" s="27"/>
      <c r="AG268" s="27"/>
      <c r="AL268" s="58"/>
    </row>
    <row r="269" spans="8:38" s="13" customFormat="1">
      <c r="H269" s="27"/>
      <c r="I269" s="27"/>
      <c r="J269" s="27"/>
      <c r="K269" s="27"/>
      <c r="S269" s="14"/>
      <c r="Y269" s="14"/>
      <c r="Z269" s="34"/>
      <c r="AA269" s="34"/>
      <c r="AB269" s="34"/>
      <c r="AC269" s="34"/>
      <c r="AD269" s="27"/>
      <c r="AE269" s="27"/>
      <c r="AF269" s="27"/>
      <c r="AG269" s="27"/>
      <c r="AL269" s="58"/>
    </row>
    <row r="270" spans="8:38" s="13" customFormat="1">
      <c r="H270" s="27"/>
      <c r="I270" s="27"/>
      <c r="J270" s="27"/>
      <c r="K270" s="27"/>
      <c r="S270" s="14"/>
      <c r="Y270" s="14"/>
      <c r="Z270" s="34"/>
      <c r="AA270" s="34"/>
      <c r="AB270" s="34"/>
      <c r="AC270" s="34"/>
      <c r="AD270" s="27"/>
      <c r="AE270" s="27"/>
      <c r="AF270" s="27"/>
      <c r="AG270" s="27"/>
      <c r="AL270" s="58"/>
    </row>
    <row r="271" spans="8:38" s="13" customFormat="1">
      <c r="H271" s="27"/>
      <c r="I271" s="27"/>
      <c r="J271" s="27"/>
      <c r="K271" s="27"/>
      <c r="S271" s="14"/>
      <c r="Y271" s="14"/>
      <c r="Z271" s="34"/>
      <c r="AA271" s="34"/>
      <c r="AB271" s="34"/>
      <c r="AC271" s="34"/>
      <c r="AD271" s="27"/>
      <c r="AE271" s="27"/>
      <c r="AF271" s="27"/>
      <c r="AG271" s="27"/>
      <c r="AL271" s="58"/>
    </row>
    <row r="272" spans="8:38" s="13" customFormat="1">
      <c r="H272" s="27"/>
      <c r="I272" s="27"/>
      <c r="J272" s="27"/>
      <c r="K272" s="27"/>
      <c r="S272" s="14"/>
      <c r="Y272" s="14"/>
      <c r="Z272" s="34"/>
      <c r="AA272" s="34"/>
      <c r="AB272" s="34"/>
      <c r="AC272" s="34"/>
      <c r="AD272" s="27"/>
      <c r="AE272" s="27"/>
      <c r="AF272" s="27"/>
      <c r="AG272" s="27"/>
      <c r="AL272" s="58"/>
    </row>
    <row r="273" spans="8:38" s="13" customFormat="1">
      <c r="H273" s="27"/>
      <c r="I273" s="27"/>
      <c r="J273" s="27"/>
      <c r="K273" s="27"/>
      <c r="S273" s="14"/>
      <c r="Y273" s="14"/>
      <c r="Z273" s="34"/>
      <c r="AA273" s="34"/>
      <c r="AB273" s="34"/>
      <c r="AC273" s="34"/>
      <c r="AD273" s="27"/>
      <c r="AE273" s="27"/>
      <c r="AF273" s="27"/>
      <c r="AG273" s="27"/>
      <c r="AL273" s="58"/>
    </row>
    <row r="274" spans="8:38" s="13" customFormat="1">
      <c r="H274" s="27"/>
      <c r="I274" s="27"/>
      <c r="J274" s="27"/>
      <c r="K274" s="27"/>
      <c r="S274" s="14"/>
      <c r="Y274" s="14"/>
      <c r="Z274" s="34"/>
      <c r="AA274" s="34"/>
      <c r="AB274" s="34"/>
      <c r="AC274" s="34"/>
      <c r="AD274" s="27"/>
      <c r="AE274" s="27"/>
      <c r="AF274" s="27"/>
      <c r="AG274" s="27"/>
      <c r="AL274" s="58"/>
    </row>
    <row r="275" spans="8:38" s="13" customFormat="1">
      <c r="H275" s="27"/>
      <c r="I275" s="27"/>
      <c r="J275" s="27"/>
      <c r="K275" s="27"/>
      <c r="S275" s="14"/>
      <c r="Y275" s="14"/>
      <c r="Z275" s="34"/>
      <c r="AA275" s="34"/>
      <c r="AB275" s="34"/>
      <c r="AC275" s="34"/>
      <c r="AD275" s="27"/>
      <c r="AE275" s="27"/>
      <c r="AF275" s="27"/>
      <c r="AG275" s="27"/>
      <c r="AL275" s="58"/>
    </row>
    <row r="276" spans="8:38" s="13" customFormat="1">
      <c r="H276" s="27"/>
      <c r="I276" s="27"/>
      <c r="J276" s="27"/>
      <c r="K276" s="27"/>
      <c r="S276" s="14"/>
      <c r="Y276" s="14"/>
      <c r="Z276" s="34"/>
      <c r="AA276" s="34"/>
      <c r="AB276" s="34"/>
      <c r="AC276" s="34"/>
      <c r="AD276" s="27"/>
      <c r="AE276" s="27"/>
      <c r="AF276" s="27"/>
      <c r="AG276" s="27"/>
      <c r="AL276" s="58"/>
    </row>
    <row r="277" spans="8:38" s="13" customFormat="1">
      <c r="H277" s="27"/>
      <c r="I277" s="27"/>
      <c r="J277" s="27"/>
      <c r="K277" s="27"/>
      <c r="S277" s="14"/>
      <c r="Y277" s="14"/>
      <c r="Z277" s="34"/>
      <c r="AA277" s="34"/>
      <c r="AB277" s="34"/>
      <c r="AC277" s="34"/>
      <c r="AD277" s="27"/>
      <c r="AE277" s="27"/>
      <c r="AF277" s="27"/>
      <c r="AG277" s="27"/>
      <c r="AL277" s="58"/>
    </row>
    <row r="278" spans="8:38" s="13" customFormat="1">
      <c r="H278" s="27"/>
      <c r="I278" s="27"/>
      <c r="J278" s="27"/>
      <c r="K278" s="27"/>
      <c r="S278" s="14"/>
      <c r="Y278" s="14"/>
      <c r="Z278" s="34"/>
      <c r="AA278" s="34"/>
      <c r="AB278" s="34"/>
      <c r="AC278" s="34"/>
      <c r="AD278" s="27"/>
      <c r="AE278" s="27"/>
      <c r="AF278" s="27"/>
      <c r="AG278" s="27"/>
      <c r="AL278" s="58"/>
    </row>
    <row r="279" spans="8:38" s="13" customFormat="1">
      <c r="H279" s="27"/>
      <c r="I279" s="27"/>
      <c r="J279" s="27"/>
      <c r="K279" s="27"/>
      <c r="S279" s="14"/>
      <c r="Y279" s="14"/>
      <c r="Z279" s="34"/>
      <c r="AA279" s="34"/>
      <c r="AB279" s="34"/>
      <c r="AC279" s="34"/>
      <c r="AD279" s="27"/>
      <c r="AE279" s="27"/>
      <c r="AF279" s="27"/>
      <c r="AG279" s="27"/>
      <c r="AL279" s="58"/>
    </row>
    <row r="280" spans="8:38" s="13" customFormat="1">
      <c r="H280" s="27"/>
      <c r="I280" s="27"/>
      <c r="J280" s="27"/>
      <c r="K280" s="27"/>
      <c r="S280" s="14"/>
      <c r="Y280" s="14"/>
      <c r="Z280" s="34"/>
      <c r="AA280" s="34"/>
      <c r="AB280" s="34"/>
      <c r="AC280" s="34"/>
      <c r="AD280" s="27"/>
      <c r="AE280" s="27"/>
      <c r="AF280" s="27"/>
      <c r="AG280" s="27"/>
      <c r="AL280" s="58"/>
    </row>
    <row r="281" spans="8:38" s="13" customFormat="1">
      <c r="H281" s="27"/>
      <c r="I281" s="27"/>
      <c r="J281" s="27"/>
      <c r="K281" s="27"/>
      <c r="S281" s="14"/>
      <c r="Y281" s="14"/>
      <c r="Z281" s="34"/>
      <c r="AA281" s="34"/>
      <c r="AB281" s="34"/>
      <c r="AC281" s="34"/>
      <c r="AD281" s="27"/>
      <c r="AE281" s="27"/>
      <c r="AF281" s="27"/>
      <c r="AG281" s="27"/>
      <c r="AL281" s="58"/>
    </row>
    <row r="282" spans="8:38" s="13" customFormat="1">
      <c r="H282" s="27"/>
      <c r="I282" s="27"/>
      <c r="J282" s="27"/>
      <c r="K282" s="27"/>
      <c r="S282" s="14"/>
      <c r="Y282" s="14"/>
      <c r="Z282" s="34"/>
      <c r="AA282" s="34"/>
      <c r="AB282" s="34"/>
      <c r="AC282" s="34"/>
      <c r="AD282" s="27"/>
      <c r="AE282" s="27"/>
      <c r="AF282" s="27"/>
      <c r="AG282" s="27"/>
      <c r="AL282" s="58"/>
    </row>
    <row r="283" spans="8:38" s="13" customFormat="1">
      <c r="H283" s="27"/>
      <c r="I283" s="27"/>
      <c r="J283" s="27"/>
      <c r="K283" s="27"/>
      <c r="S283" s="14"/>
      <c r="Y283" s="14"/>
      <c r="Z283" s="34"/>
      <c r="AA283" s="34"/>
      <c r="AB283" s="34"/>
      <c r="AC283" s="34"/>
      <c r="AD283" s="27"/>
      <c r="AE283" s="27"/>
      <c r="AF283" s="27"/>
      <c r="AG283" s="27"/>
      <c r="AL283" s="58"/>
    </row>
    <row r="284" spans="8:38" s="13" customFormat="1">
      <c r="H284" s="27"/>
      <c r="I284" s="27"/>
      <c r="J284" s="27"/>
      <c r="K284" s="27"/>
      <c r="S284" s="14"/>
      <c r="Y284" s="14"/>
      <c r="Z284" s="34"/>
      <c r="AA284" s="34"/>
      <c r="AB284" s="34"/>
      <c r="AC284" s="34"/>
      <c r="AD284" s="27"/>
      <c r="AE284" s="27"/>
      <c r="AF284" s="27"/>
      <c r="AG284" s="27"/>
      <c r="AL284" s="58"/>
    </row>
    <row r="285" spans="8:38" s="13" customFormat="1">
      <c r="H285" s="27"/>
      <c r="I285" s="27"/>
      <c r="J285" s="27"/>
      <c r="K285" s="27"/>
      <c r="S285" s="14"/>
      <c r="Y285" s="14"/>
      <c r="Z285" s="34"/>
      <c r="AA285" s="34"/>
      <c r="AB285" s="34"/>
      <c r="AC285" s="34"/>
      <c r="AD285" s="27"/>
      <c r="AE285" s="27"/>
      <c r="AF285" s="27"/>
      <c r="AG285" s="27"/>
      <c r="AL285" s="58"/>
    </row>
    <row r="286" spans="8:38" s="13" customFormat="1">
      <c r="H286" s="27"/>
      <c r="I286" s="27"/>
      <c r="J286" s="27"/>
      <c r="K286" s="27"/>
      <c r="S286" s="14"/>
      <c r="Y286" s="14"/>
      <c r="Z286" s="34"/>
      <c r="AA286" s="34"/>
      <c r="AB286" s="34"/>
      <c r="AC286" s="34"/>
      <c r="AD286" s="27"/>
      <c r="AE286" s="27"/>
      <c r="AF286" s="27"/>
      <c r="AG286" s="27"/>
      <c r="AL286" s="58"/>
    </row>
    <row r="287" spans="8:38" s="13" customFormat="1">
      <c r="H287" s="27"/>
      <c r="I287" s="27"/>
      <c r="J287" s="27"/>
      <c r="K287" s="27"/>
      <c r="S287" s="14"/>
      <c r="Y287" s="14"/>
      <c r="Z287" s="34"/>
      <c r="AA287" s="34"/>
      <c r="AB287" s="34"/>
      <c r="AC287" s="34"/>
      <c r="AD287" s="27"/>
      <c r="AE287" s="27"/>
      <c r="AF287" s="27"/>
      <c r="AG287" s="27"/>
      <c r="AL287" s="58"/>
    </row>
    <row r="288" spans="8:38" s="13" customFormat="1">
      <c r="H288" s="27"/>
      <c r="I288" s="27"/>
      <c r="J288" s="27"/>
      <c r="K288" s="27"/>
      <c r="S288" s="14"/>
      <c r="Y288" s="14"/>
      <c r="Z288" s="34"/>
      <c r="AA288" s="34"/>
      <c r="AB288" s="34"/>
      <c r="AC288" s="34"/>
      <c r="AD288" s="27"/>
      <c r="AE288" s="27"/>
      <c r="AF288" s="27"/>
      <c r="AG288" s="27"/>
      <c r="AL288" s="58"/>
    </row>
    <row r="289" spans="8:38" s="13" customFormat="1">
      <c r="H289" s="27"/>
      <c r="I289" s="27"/>
      <c r="J289" s="27"/>
      <c r="K289" s="27"/>
      <c r="S289" s="14"/>
      <c r="Y289" s="14"/>
      <c r="Z289" s="34"/>
      <c r="AA289" s="34"/>
      <c r="AB289" s="34"/>
      <c r="AC289" s="34"/>
      <c r="AD289" s="27"/>
      <c r="AE289" s="27"/>
      <c r="AF289" s="27"/>
      <c r="AG289" s="27"/>
      <c r="AL289" s="58"/>
    </row>
    <row r="290" spans="8:38" s="13" customFormat="1">
      <c r="H290" s="27"/>
      <c r="I290" s="27"/>
      <c r="J290" s="27"/>
      <c r="K290" s="27"/>
      <c r="S290" s="14"/>
      <c r="Y290" s="14"/>
      <c r="Z290" s="34"/>
      <c r="AA290" s="34"/>
      <c r="AB290" s="34"/>
      <c r="AC290" s="34"/>
      <c r="AD290" s="27"/>
      <c r="AE290" s="27"/>
      <c r="AF290" s="27"/>
      <c r="AG290" s="27"/>
      <c r="AL290" s="58"/>
    </row>
    <row r="291" spans="8:38" s="13" customFormat="1">
      <c r="H291" s="27"/>
      <c r="I291" s="27"/>
      <c r="J291" s="27"/>
      <c r="K291" s="27"/>
      <c r="S291" s="14"/>
      <c r="Y291" s="14"/>
      <c r="Z291" s="34"/>
      <c r="AA291" s="34"/>
      <c r="AB291" s="34"/>
      <c r="AC291" s="34"/>
      <c r="AD291" s="27"/>
      <c r="AE291" s="27"/>
      <c r="AF291" s="27"/>
      <c r="AG291" s="27"/>
      <c r="AL291" s="58"/>
    </row>
    <row r="292" spans="8:38" s="13" customFormat="1">
      <c r="H292" s="27"/>
      <c r="I292" s="27"/>
      <c r="J292" s="27"/>
      <c r="K292" s="27"/>
      <c r="S292" s="14"/>
      <c r="Y292" s="14"/>
      <c r="Z292" s="34"/>
      <c r="AA292" s="34"/>
      <c r="AB292" s="34"/>
      <c r="AC292" s="34"/>
      <c r="AD292" s="27"/>
      <c r="AE292" s="27"/>
      <c r="AF292" s="27"/>
      <c r="AG292" s="27"/>
      <c r="AL292" s="58"/>
    </row>
    <row r="293" spans="8:38" s="13" customFormat="1">
      <c r="H293" s="27"/>
      <c r="I293" s="27"/>
      <c r="J293" s="27"/>
      <c r="K293" s="27"/>
      <c r="S293" s="14"/>
      <c r="Y293" s="14"/>
      <c r="Z293" s="34"/>
      <c r="AA293" s="34"/>
      <c r="AB293" s="34"/>
      <c r="AC293" s="34"/>
      <c r="AD293" s="27"/>
      <c r="AE293" s="27"/>
      <c r="AF293" s="27"/>
      <c r="AG293" s="27"/>
      <c r="AL293" s="58"/>
    </row>
    <row r="294" spans="8:38" s="13" customFormat="1">
      <c r="H294" s="27"/>
      <c r="I294" s="27"/>
      <c r="J294" s="27"/>
      <c r="K294" s="27"/>
      <c r="S294" s="14"/>
      <c r="Y294" s="14"/>
      <c r="Z294" s="34"/>
      <c r="AA294" s="34"/>
      <c r="AB294" s="34"/>
      <c r="AC294" s="34"/>
      <c r="AD294" s="27"/>
      <c r="AE294" s="27"/>
      <c r="AF294" s="27"/>
      <c r="AG294" s="27"/>
      <c r="AL294" s="58"/>
    </row>
    <row r="295" spans="8:38" s="13" customFormat="1">
      <c r="H295" s="27"/>
      <c r="I295" s="27"/>
      <c r="J295" s="27"/>
      <c r="K295" s="27"/>
      <c r="S295" s="14"/>
      <c r="Y295" s="14"/>
      <c r="Z295" s="34"/>
      <c r="AA295" s="34"/>
      <c r="AB295" s="34"/>
      <c r="AC295" s="34"/>
      <c r="AD295" s="27"/>
      <c r="AE295" s="27"/>
      <c r="AF295" s="27"/>
      <c r="AG295" s="27"/>
      <c r="AL295" s="58"/>
    </row>
    <row r="296" spans="8:38" s="13" customFormat="1">
      <c r="H296" s="27"/>
      <c r="I296" s="27"/>
      <c r="J296" s="27"/>
      <c r="K296" s="27"/>
      <c r="S296" s="14"/>
      <c r="Y296" s="14"/>
      <c r="Z296" s="34"/>
      <c r="AA296" s="34"/>
      <c r="AB296" s="34"/>
      <c r="AC296" s="34"/>
      <c r="AD296" s="27"/>
      <c r="AE296" s="27"/>
      <c r="AF296" s="27"/>
      <c r="AG296" s="27"/>
      <c r="AL296" s="58"/>
    </row>
    <row r="297" spans="8:38" s="13" customFormat="1">
      <c r="H297" s="27"/>
      <c r="I297" s="27"/>
      <c r="J297" s="27"/>
      <c r="K297" s="27"/>
      <c r="S297" s="14"/>
      <c r="Y297" s="14"/>
      <c r="Z297" s="34"/>
      <c r="AA297" s="34"/>
      <c r="AB297" s="34"/>
      <c r="AC297" s="34"/>
      <c r="AD297" s="27"/>
      <c r="AE297" s="27"/>
      <c r="AF297" s="27"/>
      <c r="AG297" s="27"/>
      <c r="AL297" s="58"/>
    </row>
    <row r="298" spans="8:38" s="13" customFormat="1">
      <c r="H298" s="27"/>
      <c r="I298" s="27"/>
      <c r="J298" s="27"/>
      <c r="K298" s="27"/>
      <c r="S298" s="14"/>
      <c r="Y298" s="14"/>
      <c r="Z298" s="34"/>
      <c r="AA298" s="34"/>
      <c r="AB298" s="34"/>
      <c r="AC298" s="34"/>
      <c r="AD298" s="27"/>
      <c r="AE298" s="27"/>
      <c r="AF298" s="27"/>
      <c r="AG298" s="27"/>
      <c r="AL298" s="58"/>
    </row>
    <row r="299" spans="8:38" s="13" customFormat="1">
      <c r="H299" s="27"/>
      <c r="I299" s="27"/>
      <c r="J299" s="27"/>
      <c r="K299" s="27"/>
      <c r="S299" s="14"/>
      <c r="Y299" s="14"/>
      <c r="Z299" s="34"/>
      <c r="AA299" s="34"/>
      <c r="AB299" s="34"/>
      <c r="AC299" s="34"/>
      <c r="AD299" s="27"/>
      <c r="AE299" s="27"/>
      <c r="AF299" s="27"/>
      <c r="AG299" s="27"/>
      <c r="AL299" s="58"/>
    </row>
    <row r="300" spans="8:38" s="13" customFormat="1">
      <c r="H300" s="27"/>
      <c r="I300" s="27"/>
      <c r="J300" s="27"/>
      <c r="K300" s="27"/>
      <c r="S300" s="14"/>
      <c r="Y300" s="14"/>
      <c r="Z300" s="34"/>
      <c r="AA300" s="34"/>
      <c r="AB300" s="34"/>
      <c r="AC300" s="34"/>
      <c r="AD300" s="27"/>
      <c r="AE300" s="27"/>
      <c r="AF300" s="27"/>
      <c r="AG300" s="27"/>
      <c r="AL300" s="58"/>
    </row>
    <row r="301" spans="8:38" s="13" customFormat="1">
      <c r="H301" s="27"/>
      <c r="I301" s="27"/>
      <c r="J301" s="27"/>
      <c r="K301" s="27"/>
      <c r="S301" s="14"/>
      <c r="Y301" s="14"/>
      <c r="Z301" s="34"/>
      <c r="AA301" s="34"/>
      <c r="AB301" s="34"/>
      <c r="AC301" s="34"/>
      <c r="AD301" s="27"/>
      <c r="AE301" s="27"/>
      <c r="AF301" s="27"/>
      <c r="AG301" s="27"/>
      <c r="AL301" s="58"/>
    </row>
    <row r="302" spans="8:38" s="13" customFormat="1">
      <c r="H302" s="27"/>
      <c r="I302" s="27"/>
      <c r="J302" s="27"/>
      <c r="K302" s="27"/>
      <c r="S302" s="14"/>
      <c r="Y302" s="14"/>
      <c r="Z302" s="34"/>
      <c r="AA302" s="34"/>
      <c r="AB302" s="34"/>
      <c r="AC302" s="34"/>
      <c r="AD302" s="27"/>
      <c r="AE302" s="27"/>
      <c r="AF302" s="27"/>
      <c r="AG302" s="27"/>
      <c r="AL302" s="58"/>
    </row>
    <row r="303" spans="8:38" s="13" customFormat="1">
      <c r="H303" s="27"/>
      <c r="I303" s="27"/>
      <c r="J303" s="27"/>
      <c r="K303" s="27"/>
      <c r="S303" s="14"/>
      <c r="Y303" s="14"/>
      <c r="Z303" s="34"/>
      <c r="AA303" s="34"/>
      <c r="AB303" s="34"/>
      <c r="AC303" s="34"/>
      <c r="AD303" s="27"/>
      <c r="AE303" s="27"/>
      <c r="AF303" s="27"/>
      <c r="AG303" s="27"/>
      <c r="AL303" s="58"/>
    </row>
    <row r="304" spans="8:38" s="13" customFormat="1">
      <c r="H304" s="27"/>
      <c r="I304" s="27"/>
      <c r="J304" s="27"/>
      <c r="K304" s="27"/>
      <c r="S304" s="14"/>
      <c r="Y304" s="14"/>
      <c r="Z304" s="34"/>
      <c r="AA304" s="34"/>
      <c r="AB304" s="34"/>
      <c r="AC304" s="34"/>
      <c r="AD304" s="27"/>
      <c r="AE304" s="27"/>
      <c r="AF304" s="27"/>
      <c r="AG304" s="27"/>
      <c r="AL304" s="58"/>
    </row>
    <row r="305" spans="8:38" s="13" customFormat="1">
      <c r="H305" s="27"/>
      <c r="I305" s="27"/>
      <c r="J305" s="27"/>
      <c r="K305" s="27"/>
      <c r="S305" s="14"/>
      <c r="Y305" s="14"/>
      <c r="Z305" s="34"/>
      <c r="AA305" s="34"/>
      <c r="AB305" s="34"/>
      <c r="AC305" s="34"/>
      <c r="AD305" s="27"/>
      <c r="AE305" s="27"/>
      <c r="AF305" s="27"/>
      <c r="AG305" s="27"/>
      <c r="AL305" s="58"/>
    </row>
    <row r="306" spans="8:38" s="13" customFormat="1">
      <c r="H306" s="27"/>
      <c r="I306" s="27"/>
      <c r="J306" s="27"/>
      <c r="K306" s="27"/>
      <c r="S306" s="14"/>
      <c r="Y306" s="14"/>
      <c r="Z306" s="34"/>
      <c r="AA306" s="34"/>
      <c r="AB306" s="34"/>
      <c r="AC306" s="34"/>
      <c r="AD306" s="27"/>
      <c r="AE306" s="27"/>
      <c r="AF306" s="27"/>
      <c r="AG306" s="27"/>
      <c r="AL306" s="58"/>
    </row>
    <row r="307" spans="8:38" s="13" customFormat="1">
      <c r="H307" s="27"/>
      <c r="I307" s="27"/>
      <c r="J307" s="27"/>
      <c r="K307" s="27"/>
      <c r="S307" s="14"/>
      <c r="Y307" s="14"/>
      <c r="Z307" s="34"/>
      <c r="AA307" s="34"/>
      <c r="AB307" s="34"/>
      <c r="AC307" s="34"/>
      <c r="AD307" s="27"/>
      <c r="AE307" s="27"/>
      <c r="AF307" s="27"/>
      <c r="AG307" s="27"/>
      <c r="AL307" s="58"/>
    </row>
    <row r="308" spans="8:38" s="13" customFormat="1">
      <c r="H308" s="27"/>
      <c r="I308" s="27"/>
      <c r="J308" s="27"/>
      <c r="K308" s="27"/>
      <c r="S308" s="14"/>
      <c r="Y308" s="14"/>
      <c r="Z308" s="34"/>
      <c r="AA308" s="34"/>
      <c r="AB308" s="34"/>
      <c r="AC308" s="34"/>
      <c r="AD308" s="27"/>
      <c r="AE308" s="27"/>
      <c r="AF308" s="27"/>
      <c r="AG308" s="27"/>
      <c r="AL308" s="58"/>
    </row>
    <row r="309" spans="8:38" s="13" customFormat="1">
      <c r="H309" s="27"/>
      <c r="I309" s="27"/>
      <c r="J309" s="27"/>
      <c r="K309" s="27"/>
      <c r="S309" s="14"/>
      <c r="Y309" s="14"/>
      <c r="Z309" s="34"/>
      <c r="AA309" s="34"/>
      <c r="AB309" s="34"/>
      <c r="AC309" s="34"/>
      <c r="AD309" s="27"/>
      <c r="AE309" s="27"/>
      <c r="AF309" s="27"/>
      <c r="AG309" s="27"/>
      <c r="AL309" s="58"/>
    </row>
    <row r="310" spans="8:38" s="13" customFormat="1">
      <c r="H310" s="27"/>
      <c r="I310" s="27"/>
      <c r="J310" s="27"/>
      <c r="K310" s="27"/>
      <c r="S310" s="14"/>
      <c r="Y310" s="14"/>
      <c r="Z310" s="34"/>
      <c r="AA310" s="34"/>
      <c r="AB310" s="34"/>
      <c r="AC310" s="34"/>
      <c r="AD310" s="27"/>
      <c r="AE310" s="27"/>
      <c r="AF310" s="27"/>
      <c r="AG310" s="27"/>
      <c r="AL310" s="58"/>
    </row>
    <row r="311" spans="8:38" s="13" customFormat="1">
      <c r="H311" s="27"/>
      <c r="I311" s="27"/>
      <c r="J311" s="27"/>
      <c r="K311" s="27"/>
      <c r="S311" s="14"/>
      <c r="Y311" s="14"/>
      <c r="Z311" s="34"/>
      <c r="AA311" s="34"/>
      <c r="AB311" s="34"/>
      <c r="AC311" s="34"/>
      <c r="AD311" s="27"/>
      <c r="AE311" s="27"/>
      <c r="AF311" s="27"/>
      <c r="AG311" s="27"/>
      <c r="AL311" s="58"/>
    </row>
    <row r="312" spans="8:38" s="13" customFormat="1">
      <c r="H312" s="27"/>
      <c r="I312" s="27"/>
      <c r="J312" s="27"/>
      <c r="K312" s="27"/>
      <c r="S312" s="14"/>
      <c r="Y312" s="14"/>
      <c r="Z312" s="34"/>
      <c r="AA312" s="34"/>
      <c r="AB312" s="34"/>
      <c r="AC312" s="34"/>
      <c r="AD312" s="27"/>
      <c r="AE312" s="27"/>
      <c r="AF312" s="27"/>
      <c r="AG312" s="27"/>
      <c r="AL312" s="58"/>
    </row>
    <row r="313" spans="8:38" s="13" customFormat="1">
      <c r="H313" s="27"/>
      <c r="I313" s="27"/>
      <c r="J313" s="27"/>
      <c r="K313" s="27"/>
      <c r="S313" s="14"/>
      <c r="Y313" s="14"/>
      <c r="Z313" s="34"/>
      <c r="AA313" s="34"/>
      <c r="AB313" s="34"/>
      <c r="AC313" s="34"/>
      <c r="AD313" s="27"/>
      <c r="AE313" s="27"/>
      <c r="AF313" s="27"/>
      <c r="AG313" s="27"/>
      <c r="AL313" s="58"/>
    </row>
    <row r="314" spans="8:38" s="13" customFormat="1">
      <c r="H314" s="27"/>
      <c r="I314" s="27"/>
      <c r="J314" s="27"/>
      <c r="K314" s="27"/>
      <c r="S314" s="14"/>
      <c r="Y314" s="14"/>
      <c r="Z314" s="34"/>
      <c r="AA314" s="34"/>
      <c r="AB314" s="34"/>
      <c r="AC314" s="34"/>
      <c r="AD314" s="27"/>
      <c r="AE314" s="27"/>
      <c r="AF314" s="27"/>
      <c r="AG314" s="27"/>
      <c r="AL314" s="58"/>
    </row>
    <row r="315" spans="8:38" s="13" customFormat="1">
      <c r="H315" s="27"/>
      <c r="I315" s="27"/>
      <c r="J315" s="27"/>
      <c r="K315" s="27"/>
      <c r="S315" s="14"/>
      <c r="Y315" s="14"/>
      <c r="Z315" s="34"/>
      <c r="AA315" s="34"/>
      <c r="AB315" s="34"/>
      <c r="AC315" s="34"/>
      <c r="AD315" s="27"/>
      <c r="AE315" s="27"/>
      <c r="AF315" s="27"/>
      <c r="AG315" s="27"/>
      <c r="AL315" s="58"/>
    </row>
  </sheetData>
  <autoFilter ref="A1:AW1" xr:uid="{00000000-0009-0000-0000-000005000000}"/>
  <mergeCells count="8">
    <mergeCell ref="AI7:AK8"/>
    <mergeCell ref="G4:K4"/>
    <mergeCell ref="L4:W4"/>
    <mergeCell ref="Z4:AC4"/>
    <mergeCell ref="G5:K5"/>
    <mergeCell ref="L5:P5"/>
    <mergeCell ref="Q5:S5"/>
    <mergeCell ref="T5:V5"/>
  </mergeCells>
  <printOptions horizontalCentered="1"/>
  <pageMargins left="0.25" right="0.25" top="0.75" bottom="0.75" header="0.3" footer="0.3"/>
  <pageSetup paperSize="9" scale="49" orientation="landscape" r:id="rId1"/>
  <headerFooter>
    <oddFooter>&amp;L&amp;"-,Italique"&amp;8Université de Cergy-Pontoise -&amp;KC00000 Nom de la composante&amp;CVALIDE en CFVU le &amp;KC00000"date"  EN TRAVAUX&amp;R&amp;"-,Italique"&amp;8Modalités de Contrôle des Connaissances - &amp;KC00000201_-201_&amp;K01+000- 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BC2EF3D2CDD841881F99792725F58F" ma:contentTypeVersion="6" ma:contentTypeDescription="Crée un document." ma:contentTypeScope="" ma:versionID="da1ce1ece0b5d5b6a916aae55341f674">
  <xsd:schema xmlns:xsd="http://www.w3.org/2001/XMLSchema" xmlns:xs="http://www.w3.org/2001/XMLSchema" xmlns:p="http://schemas.microsoft.com/office/2006/metadata/properties" xmlns:ns2="65205654-4116-4da0-9ca8-92aa408206ed" xmlns:ns3="20f849e0-1834-4e4f-8827-c25f90c053dc" targetNamespace="http://schemas.microsoft.com/office/2006/metadata/properties" ma:root="true" ma:fieldsID="6943e086662dc691458e0076e430697e" ns2:_="" ns3:_="">
    <xsd:import namespace="65205654-4116-4da0-9ca8-92aa408206ed"/>
    <xsd:import namespace="20f849e0-1834-4e4f-8827-c25f90c053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205654-4116-4da0-9ca8-92aa408206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f849e0-1834-4e4f-8827-c25f90c053d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ACA8DC0-9EED-4DEC-B606-BEAC70D3BAE3}"/>
</file>

<file path=customXml/itemProps2.xml><?xml version="1.0" encoding="utf-8"?>
<ds:datastoreItem xmlns:ds="http://schemas.openxmlformats.org/officeDocument/2006/customXml" ds:itemID="{081AD2CE-200F-481C-A8C1-49DA214CA62C}"/>
</file>

<file path=customXml/itemProps3.xml><?xml version="1.0" encoding="utf-8"?>
<ds:datastoreItem xmlns:ds="http://schemas.openxmlformats.org/officeDocument/2006/customXml" ds:itemID="{176359CB-F985-4BAC-BB9F-504186A6AEF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UCP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BRETON Marie-france</dc:creator>
  <cp:keywords/>
  <dc:description/>
  <cp:lastModifiedBy>ARIANE GERVAISE</cp:lastModifiedBy>
  <cp:revision/>
  <dcterms:created xsi:type="dcterms:W3CDTF">2015-06-03T10:56:36Z</dcterms:created>
  <dcterms:modified xsi:type="dcterms:W3CDTF">2025-06-10T14:57:56Z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0x010100B1BC2EF3D2CDD841881F99792725F58F</vt:lpwstr>
  </property>
</Properties>
</file>